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/>
  <mc:AlternateContent xmlns:mc="http://schemas.openxmlformats.org/markup-compatibility/2006">
    <mc:Choice Requires="x15">
      <x15ac:absPath xmlns:x15ac="http://schemas.microsoft.com/office/spreadsheetml/2010/11/ac" url="F:\CPLOSE\LICITAÇÃO DE OBRAS E SERVIÇOS DE ENGENHARIA\LEI 14.133-2021\LEI 14.133 -2021 - 24-07-2025\2025\EDITAIS 2025\CE 007-2025 - ESCOLA JD OLIVEIRAS\EDITAL E ANEXOS\GPRO\"/>
    </mc:Choice>
  </mc:AlternateContent>
  <xr:revisionPtr revIDLastSave="0" documentId="8_{37E88896-8214-4364-BF55-07A4E7A60BB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exo III" sheetId="23" r:id="rId1"/>
  </sheets>
  <externalReferences>
    <externalReference r:id="rId2"/>
    <externalReference r:id="rId3"/>
  </externalReferences>
  <definedNames>
    <definedName name="_xlnm.Print_Area" localSheetId="0">'Anexo III'!$C$1:$N$946</definedName>
    <definedName name="CONCATENAR" hidden="1">CONCATENATE(#REF!," ",#REF!)</definedName>
    <definedName name="Dados.Lista.BDI">[1]DADOS!$T$37:$X$37</definedName>
    <definedName name="Database">TEXT(Import.DataBase,"mm-aaaa")</definedName>
    <definedName name="DATAEMISSAO" hidden="1">#REF!</definedName>
    <definedName name="DATART" hidden="1">#REF!</definedName>
    <definedName name="EMPRESAS" hidden="1">OFFSET([2]Cotações!$B$25,1,0):OFFSET([2]Cotações!$H$41,-1,0)</definedName>
    <definedName name="Import.DataBase">[1]DADOS!$A$38</definedName>
    <definedName name="Import.Desoneracao">[1]DADOS!$C$38</definedName>
    <definedName name="INDICES" hidden="1">OFFSET([2]Cotações!$B$20,1,0):OFFSET([2]Cotações!$I$24,-1,0)</definedName>
    <definedName name="JR_PAGE_ANCHOR_0_1">#REF!</definedName>
    <definedName name="LOCALIDADE" hidden="1">#REF!</definedName>
    <definedName name="NCOMPOSICOES" hidden="1">227</definedName>
    <definedName name="NCOTACOES" hidden="1">13</definedName>
    <definedName name="NEMPRESAS" hidden="1">15</definedName>
    <definedName name="NINDICES" hidden="1">3</definedName>
    <definedName name="NRELATORIOS" hidden="1">COUNTA([2]Relatórios!$A:$A)-2</definedName>
    <definedName name="NumerEmpresa" hidden="1">15</definedName>
    <definedName name="NumerIndice" hidden="1">3</definedName>
    <definedName name="Objeto" hidden="1">"Referência"</definedName>
    <definedName name="PO.CustoUnitario">ROUND(#REF!,15-13*#REF!)</definedName>
    <definedName name="PO.PrecoUnitario">ROUND(#REF!,15-13*#REF!)</definedName>
    <definedName name="PO.Quantidade">ROUND(#REF!,15-13*#REF!)</definedName>
    <definedName name="Referencia.Descricao">IF(ISNUMBER([1]!linhaSINAPIxls),INDEX(INDIRECT("'[Referência "&amp;Database&amp;".xls]Banco'!$b:$g"),[1]PO!linhaSINAPIxls,3),"")</definedName>
    <definedName name="Referencia.Desonerado">IF(ISNUMBER([1]PO!linhaSINAPIxls),VALUE(INDEX(INDIRECT("'[Referência "&amp;Database&amp;".xls]Banco'!$b:$g"),[1]PO!linhaSINAPIxls,5)),0)</definedName>
    <definedName name="Referencia.NaoDesonerado">IF(ISNUMBER([1]PO!linhaSINAPIxls),VALUE(INDEX(INDIRECT("'[Referência "&amp;Database&amp;".xls]Banco'!$b:$g"),[1]PO!linhaSINAPIxls,6)),0)</definedName>
    <definedName name="Referencia.Unidade">IF(ISNUMBER([1]PO!linhaSINAPIxls),INDEX(INDIRECT("'[Referência "&amp;Database&amp;".xls]Banco'!$b:$g"),[1]PO!linhaSINAPIxls,4),"")</definedName>
    <definedName name="RelatoriosFontes" hidden="1">OFFSET([2]Relatórios!$A$5,1,0,NRELATORIOS)</definedName>
    <definedName name="SENHAGT" hidden="1">"PM2CAIXA"</definedName>
    <definedName name="SomaAgrup">SUMIF(OFFSET(#REF!,1,0,#REF!),"S",OFFSET(#REF!,1,0,#REF!))</definedName>
    <definedName name="TipoOrçamento">"BASE"</definedName>
    <definedName name="Versao" hidden="1">#REF!</definedName>
    <definedName name="VTOTAL1">ROUND(PO.Quantidade*PO.PrecoUnitario,15-13*#REF!)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936" i="23" l="1"/>
  <c r="N935" i="23" s="1"/>
  <c r="M936" i="23"/>
  <c r="N934" i="23"/>
  <c r="M934" i="23"/>
  <c r="N933" i="23"/>
  <c r="M932" i="23"/>
  <c r="N932" i="23" s="1"/>
  <c r="M931" i="23"/>
  <c r="N931" i="23" s="1"/>
  <c r="N930" i="23" s="1"/>
  <c r="N927" i="23" s="1"/>
  <c r="N929" i="23"/>
  <c r="M929" i="23"/>
  <c r="N928" i="23"/>
  <c r="N926" i="23"/>
  <c r="M926" i="23"/>
  <c r="M925" i="23"/>
  <c r="N925" i="23" s="1"/>
  <c r="N924" i="23"/>
  <c r="M924" i="23"/>
  <c r="M923" i="23"/>
  <c r="N923" i="23" s="1"/>
  <c r="N922" i="23"/>
  <c r="M922" i="23"/>
  <c r="M921" i="23"/>
  <c r="N921" i="23" s="1"/>
  <c r="N920" i="23"/>
  <c r="M920" i="23"/>
  <c r="N918" i="23"/>
  <c r="M918" i="23"/>
  <c r="M917" i="23"/>
  <c r="N917" i="23" s="1"/>
  <c r="N916" i="23"/>
  <c r="M916" i="23"/>
  <c r="M915" i="23"/>
  <c r="N915" i="23" s="1"/>
  <c r="N914" i="23"/>
  <c r="M914" i="23"/>
  <c r="M913" i="23"/>
  <c r="N913" i="23" s="1"/>
  <c r="N912" i="23"/>
  <c r="M912" i="23"/>
  <c r="M910" i="23"/>
  <c r="N910" i="23" s="1"/>
  <c r="N909" i="23"/>
  <c r="M909" i="23"/>
  <c r="M906" i="23"/>
  <c r="N906" i="23" s="1"/>
  <c r="N905" i="23" s="1"/>
  <c r="N904" i="23"/>
  <c r="M904" i="23"/>
  <c r="M903" i="23"/>
  <c r="N903" i="23" s="1"/>
  <c r="N901" i="23"/>
  <c r="M901" i="23"/>
  <c r="N900" i="23"/>
  <c r="N899" i="23"/>
  <c r="M899" i="23"/>
  <c r="M898" i="23"/>
  <c r="N898" i="23" s="1"/>
  <c r="N897" i="23"/>
  <c r="M897" i="23"/>
  <c r="M894" i="23"/>
  <c r="N894" i="23" s="1"/>
  <c r="N893" i="23"/>
  <c r="M893" i="23"/>
  <c r="M892" i="23"/>
  <c r="N892" i="23" s="1"/>
  <c r="N891" i="23"/>
  <c r="M891" i="23"/>
  <c r="M890" i="23"/>
  <c r="N890" i="23" s="1"/>
  <c r="N889" i="23"/>
  <c r="M889" i="23"/>
  <c r="M888" i="23"/>
  <c r="N888" i="23" s="1"/>
  <c r="N886" i="23"/>
  <c r="M886" i="23"/>
  <c r="M885" i="23"/>
  <c r="N885" i="23" s="1"/>
  <c r="N884" i="23"/>
  <c r="M884" i="23"/>
  <c r="M883" i="23"/>
  <c r="N883" i="23" s="1"/>
  <c r="N882" i="23"/>
  <c r="M882" i="23"/>
  <c r="M881" i="23"/>
  <c r="N881" i="23" s="1"/>
  <c r="N879" i="23"/>
  <c r="M879" i="23"/>
  <c r="M878" i="23"/>
  <c r="N878" i="23" s="1"/>
  <c r="N877" i="23"/>
  <c r="M877" i="23"/>
  <c r="M876" i="23"/>
  <c r="N876" i="23" s="1"/>
  <c r="N875" i="23"/>
  <c r="M875" i="23"/>
  <c r="M874" i="23"/>
  <c r="N874" i="23" s="1"/>
  <c r="N871" i="23"/>
  <c r="M871" i="23"/>
  <c r="M870" i="23"/>
  <c r="N870" i="23" s="1"/>
  <c r="N869" i="23"/>
  <c r="M869" i="23"/>
  <c r="M868" i="23"/>
  <c r="N868" i="23" s="1"/>
  <c r="N867" i="23"/>
  <c r="M867" i="23"/>
  <c r="M866" i="23"/>
  <c r="N866" i="23" s="1"/>
  <c r="N864" i="23"/>
  <c r="M864" i="23"/>
  <c r="M863" i="23"/>
  <c r="N863" i="23" s="1"/>
  <c r="N862" i="23" s="1"/>
  <c r="N861" i="23"/>
  <c r="M861" i="23"/>
  <c r="M860" i="23"/>
  <c r="N860" i="23" s="1"/>
  <c r="N859" i="23"/>
  <c r="M859" i="23"/>
  <c r="M858" i="23"/>
  <c r="N858" i="23" s="1"/>
  <c r="N857" i="23"/>
  <c r="M857" i="23"/>
  <c r="M855" i="23"/>
  <c r="N855" i="23" s="1"/>
  <c r="N854" i="23"/>
  <c r="M854" i="23"/>
  <c r="M853" i="23"/>
  <c r="N853" i="23" s="1"/>
  <c r="N852" i="23"/>
  <c r="M852" i="23"/>
  <c r="M851" i="23"/>
  <c r="N851" i="23" s="1"/>
  <c r="N850" i="23"/>
  <c r="M850" i="23"/>
  <c r="M849" i="23"/>
  <c r="N849" i="23" s="1"/>
  <c r="N848" i="23"/>
  <c r="M848" i="23"/>
  <c r="M846" i="23"/>
  <c r="N846" i="23" s="1"/>
  <c r="M845" i="23"/>
  <c r="N845" i="23" s="1"/>
  <c r="M844" i="23"/>
  <c r="N844" i="23" s="1"/>
  <c r="M843" i="23"/>
  <c r="N843" i="23" s="1"/>
  <c r="M842" i="23"/>
  <c r="N842" i="23" s="1"/>
  <c r="M840" i="23"/>
  <c r="N840" i="23" s="1"/>
  <c r="M839" i="23"/>
  <c r="N839" i="23" s="1"/>
  <c r="M838" i="23"/>
  <c r="N838" i="23" s="1"/>
  <c r="N836" i="23" s="1"/>
  <c r="M837" i="23"/>
  <c r="N837" i="23" s="1"/>
  <c r="M835" i="23"/>
  <c r="N835" i="23" s="1"/>
  <c r="M834" i="23"/>
  <c r="N834" i="23" s="1"/>
  <c r="N833" i="23" s="1"/>
  <c r="N832" i="23"/>
  <c r="N831" i="23" s="1"/>
  <c r="M832" i="23"/>
  <c r="M830" i="23"/>
  <c r="N830" i="23" s="1"/>
  <c r="N829" i="23" s="1"/>
  <c r="M827" i="23"/>
  <c r="N827" i="23" s="1"/>
  <c r="N826" i="23" s="1"/>
  <c r="M825" i="23"/>
  <c r="N825" i="23" s="1"/>
  <c r="M824" i="23"/>
  <c r="N824" i="23" s="1"/>
  <c r="M823" i="23"/>
  <c r="N823" i="23" s="1"/>
  <c r="M822" i="23"/>
  <c r="N822" i="23" s="1"/>
  <c r="M821" i="23"/>
  <c r="N821" i="23" s="1"/>
  <c r="M820" i="23"/>
  <c r="N820" i="23" s="1"/>
  <c r="M819" i="23"/>
  <c r="N819" i="23" s="1"/>
  <c r="M818" i="23"/>
  <c r="N818" i="23" s="1"/>
  <c r="M817" i="23"/>
  <c r="N817" i="23" s="1"/>
  <c r="M816" i="23"/>
  <c r="N816" i="23" s="1"/>
  <c r="M815" i="23"/>
  <c r="N815" i="23" s="1"/>
  <c r="M814" i="23"/>
  <c r="N814" i="23" s="1"/>
  <c r="M813" i="23"/>
  <c r="N813" i="23" s="1"/>
  <c r="M812" i="23"/>
  <c r="N812" i="23" s="1"/>
  <c r="M811" i="23"/>
  <c r="N811" i="23" s="1"/>
  <c r="M810" i="23"/>
  <c r="N810" i="23" s="1"/>
  <c r="M809" i="23"/>
  <c r="N809" i="23" s="1"/>
  <c r="M807" i="23"/>
  <c r="N807" i="23" s="1"/>
  <c r="M806" i="23"/>
  <c r="N806" i="23" s="1"/>
  <c r="M805" i="23"/>
  <c r="N805" i="23" s="1"/>
  <c r="M804" i="23"/>
  <c r="N804" i="23" s="1"/>
  <c r="M803" i="23"/>
  <c r="N803" i="23" s="1"/>
  <c r="M802" i="23"/>
  <c r="N802" i="23" s="1"/>
  <c r="M801" i="23"/>
  <c r="N801" i="23" s="1"/>
  <c r="N800" i="23" s="1"/>
  <c r="M798" i="23"/>
  <c r="N798" i="23" s="1"/>
  <c r="M797" i="23"/>
  <c r="N797" i="23" s="1"/>
  <c r="N796" i="23" s="1"/>
  <c r="M795" i="23"/>
  <c r="N795" i="23" s="1"/>
  <c r="M794" i="23"/>
  <c r="N794" i="23" s="1"/>
  <c r="N793" i="23" s="1"/>
  <c r="N791" i="23"/>
  <c r="M791" i="23"/>
  <c r="N790" i="23"/>
  <c r="M790" i="23"/>
  <c r="N789" i="23"/>
  <c r="M789" i="23"/>
  <c r="N788" i="23"/>
  <c r="N787" i="23" s="1"/>
  <c r="M788" i="23"/>
  <c r="N786" i="23"/>
  <c r="N785" i="23" s="1"/>
  <c r="M786" i="23"/>
  <c r="N784" i="23"/>
  <c r="M784" i="23"/>
  <c r="N783" i="23"/>
  <c r="M783" i="23"/>
  <c r="N782" i="23"/>
  <c r="M782" i="23"/>
  <c r="N779" i="23"/>
  <c r="M779" i="23"/>
  <c r="N778" i="23"/>
  <c r="M778" i="23"/>
  <c r="N777" i="23"/>
  <c r="M777" i="23"/>
  <c r="N776" i="23"/>
  <c r="N775" i="23" s="1"/>
  <c r="M776" i="23"/>
  <c r="N774" i="23"/>
  <c r="M774" i="23"/>
  <c r="N773" i="23"/>
  <c r="M773" i="23"/>
  <c r="N772" i="23"/>
  <c r="M772" i="23"/>
  <c r="N771" i="23"/>
  <c r="N770" i="23" s="1"/>
  <c r="M771" i="23"/>
  <c r="N769" i="23"/>
  <c r="M769" i="23"/>
  <c r="N768" i="23"/>
  <c r="M768" i="23"/>
  <c r="N767" i="23"/>
  <c r="M767" i="23"/>
  <c r="N766" i="23"/>
  <c r="M766" i="23"/>
  <c r="N765" i="23"/>
  <c r="M765" i="23"/>
  <c r="N764" i="23"/>
  <c r="M764" i="23"/>
  <c r="N763" i="23"/>
  <c r="M763" i="23"/>
  <c r="N762" i="23"/>
  <c r="M762" i="23"/>
  <c r="N761" i="23"/>
  <c r="M761" i="23"/>
  <c r="N760" i="23"/>
  <c r="M760" i="23"/>
  <c r="N759" i="23"/>
  <c r="M759" i="23"/>
  <c r="N758" i="23"/>
  <c r="N757" i="23" s="1"/>
  <c r="M758" i="23"/>
  <c r="M748" i="23"/>
  <c r="N748" i="23" s="1"/>
  <c r="N747" i="23" s="1"/>
  <c r="M746" i="23"/>
  <c r="N746" i="23" s="1"/>
  <c r="M745" i="23"/>
  <c r="N745" i="23" s="1"/>
  <c r="M744" i="23"/>
  <c r="N744" i="23" s="1"/>
  <c r="M743" i="23"/>
  <c r="N743" i="23" s="1"/>
  <c r="M742" i="23"/>
  <c r="N742" i="23" s="1"/>
  <c r="M741" i="23"/>
  <c r="N741" i="23" s="1"/>
  <c r="M740" i="23"/>
  <c r="N740" i="23" s="1"/>
  <c r="M739" i="23"/>
  <c r="N739" i="23" s="1"/>
  <c r="M738" i="23"/>
  <c r="N738" i="23" s="1"/>
  <c r="M737" i="23"/>
  <c r="N737" i="23" s="1"/>
  <c r="M736" i="23"/>
  <c r="N736" i="23" s="1"/>
  <c r="M735" i="23"/>
  <c r="N735" i="23" s="1"/>
  <c r="M734" i="23"/>
  <c r="N734" i="23" s="1"/>
  <c r="N733" i="23" s="1"/>
  <c r="N732" i="23"/>
  <c r="M732" i="23"/>
  <c r="N731" i="23"/>
  <c r="M731" i="23"/>
  <c r="N730" i="23"/>
  <c r="M730" i="23"/>
  <c r="N729" i="23"/>
  <c r="M729" i="23"/>
  <c r="N728" i="23"/>
  <c r="M728" i="23"/>
  <c r="N727" i="23"/>
  <c r="M727" i="23"/>
  <c r="N726" i="23"/>
  <c r="M726" i="23"/>
  <c r="N725" i="23"/>
  <c r="M725" i="23"/>
  <c r="N724" i="23"/>
  <c r="M724" i="23"/>
  <c r="N723" i="23"/>
  <c r="M723" i="23"/>
  <c r="N722" i="23"/>
  <c r="M722" i="23"/>
  <c r="N721" i="23"/>
  <c r="M721" i="23"/>
  <c r="N720" i="23"/>
  <c r="M720" i="23"/>
  <c r="N719" i="23"/>
  <c r="M719" i="23"/>
  <c r="N718" i="23"/>
  <c r="N717" i="23" s="1"/>
  <c r="M718" i="23"/>
  <c r="M716" i="23"/>
  <c r="N716" i="23" s="1"/>
  <c r="M715" i="23"/>
  <c r="N715" i="23" s="1"/>
  <c r="N714" i="23" s="1"/>
  <c r="M713" i="23"/>
  <c r="N713" i="23" s="1"/>
  <c r="M712" i="23"/>
  <c r="N712" i="23" s="1"/>
  <c r="M711" i="23"/>
  <c r="N711" i="23" s="1"/>
  <c r="M710" i="23"/>
  <c r="N710" i="23" s="1"/>
  <c r="M709" i="23"/>
  <c r="N709" i="23" s="1"/>
  <c r="M708" i="23"/>
  <c r="N708" i="23" s="1"/>
  <c r="M707" i="23"/>
  <c r="N707" i="23" s="1"/>
  <c r="M706" i="23"/>
  <c r="N706" i="23" s="1"/>
  <c r="M705" i="23"/>
  <c r="N705" i="23" s="1"/>
  <c r="N703" i="23"/>
  <c r="M703" i="23"/>
  <c r="N702" i="23"/>
  <c r="M702" i="23"/>
  <c r="N701" i="23"/>
  <c r="M701" i="23"/>
  <c r="N700" i="23"/>
  <c r="M700" i="23"/>
  <c r="N698" i="23"/>
  <c r="M698" i="23"/>
  <c r="N697" i="23"/>
  <c r="M697" i="23"/>
  <c r="N696" i="23"/>
  <c r="M696" i="23"/>
  <c r="N695" i="23"/>
  <c r="M695" i="23"/>
  <c r="N694" i="23"/>
  <c r="M694" i="23"/>
  <c r="N693" i="23"/>
  <c r="M693" i="23"/>
  <c r="N692" i="23"/>
  <c r="M692" i="23"/>
  <c r="N691" i="23"/>
  <c r="M691" i="23"/>
  <c r="N690" i="23"/>
  <c r="M690" i="23"/>
  <c r="N689" i="23"/>
  <c r="M689" i="23"/>
  <c r="N688" i="23"/>
  <c r="M688" i="23"/>
  <c r="N687" i="23"/>
  <c r="N686" i="23" s="1"/>
  <c r="M687" i="23"/>
  <c r="N685" i="23"/>
  <c r="M685" i="23"/>
  <c r="N684" i="23"/>
  <c r="N683" i="23" s="1"/>
  <c r="M684" i="23"/>
  <c r="N682" i="23"/>
  <c r="M682" i="23"/>
  <c r="N681" i="23"/>
  <c r="M681" i="23"/>
  <c r="N680" i="23"/>
  <c r="M680" i="23"/>
  <c r="N679" i="23"/>
  <c r="M679" i="23"/>
  <c r="N678" i="23"/>
  <c r="M678" i="23"/>
  <c r="N675" i="23"/>
  <c r="M675" i="23"/>
  <c r="N674" i="23"/>
  <c r="M674" i="23"/>
  <c r="N673" i="23"/>
  <c r="M673" i="23"/>
  <c r="N672" i="23"/>
  <c r="M672" i="23"/>
  <c r="N671" i="23"/>
  <c r="M671" i="23"/>
  <c r="N670" i="23"/>
  <c r="M670" i="23"/>
  <c r="N669" i="23"/>
  <c r="N668" i="23" s="1"/>
  <c r="M669" i="23"/>
  <c r="N667" i="23"/>
  <c r="M667" i="23"/>
  <c r="N666" i="23"/>
  <c r="M666" i="23"/>
  <c r="N665" i="23"/>
  <c r="M665" i="23"/>
  <c r="N664" i="23"/>
  <c r="M664" i="23"/>
  <c r="N663" i="23"/>
  <c r="M663" i="23"/>
  <c r="N662" i="23"/>
  <c r="N661" i="23" s="1"/>
  <c r="M662" i="23"/>
  <c r="N659" i="23"/>
  <c r="M659" i="23"/>
  <c r="N658" i="23"/>
  <c r="M658" i="23"/>
  <c r="N657" i="23"/>
  <c r="M657" i="23"/>
  <c r="N656" i="23"/>
  <c r="M656" i="23"/>
  <c r="N655" i="23"/>
  <c r="M655" i="23"/>
  <c r="N654" i="23"/>
  <c r="M654" i="23"/>
  <c r="N653" i="23"/>
  <c r="M653" i="23"/>
  <c r="N652" i="23"/>
  <c r="M652" i="23"/>
  <c r="N651" i="23"/>
  <c r="M651" i="23"/>
  <c r="N650" i="23"/>
  <c r="M650" i="23"/>
  <c r="N649" i="23"/>
  <c r="M649" i="23"/>
  <c r="N648" i="23"/>
  <c r="M648" i="23"/>
  <c r="N647" i="23"/>
  <c r="M647" i="23"/>
  <c r="N646" i="23"/>
  <c r="M646" i="23"/>
  <c r="N645" i="23"/>
  <c r="M645" i="23"/>
  <c r="N644" i="23"/>
  <c r="M644" i="23"/>
  <c r="N643" i="23"/>
  <c r="M643" i="23"/>
  <c r="N641" i="23"/>
  <c r="M641" i="23"/>
  <c r="N640" i="23"/>
  <c r="M640" i="23"/>
  <c r="N639" i="23"/>
  <c r="M639" i="23"/>
  <c r="N638" i="23"/>
  <c r="M638" i="23"/>
  <c r="N637" i="23"/>
  <c r="N636" i="23" s="1"/>
  <c r="M637" i="23"/>
  <c r="N635" i="23"/>
  <c r="M635" i="23"/>
  <c r="N634" i="23"/>
  <c r="M634" i="23"/>
  <c r="N633" i="23"/>
  <c r="M633" i="23"/>
  <c r="N632" i="23"/>
  <c r="M632" i="23"/>
  <c r="N631" i="23"/>
  <c r="M631" i="23"/>
  <c r="N630" i="23"/>
  <c r="M630" i="23"/>
  <c r="N629" i="23"/>
  <c r="M629" i="23"/>
  <c r="N628" i="23"/>
  <c r="M628" i="23"/>
  <c r="N627" i="23"/>
  <c r="M627" i="23"/>
  <c r="N626" i="23"/>
  <c r="M626" i="23"/>
  <c r="N625" i="23"/>
  <c r="M625" i="23"/>
  <c r="N624" i="23"/>
  <c r="M624" i="23"/>
  <c r="N623" i="23"/>
  <c r="M623" i="23"/>
  <c r="N622" i="23"/>
  <c r="N621" i="23" s="1"/>
  <c r="M622" i="23"/>
  <c r="N620" i="23"/>
  <c r="M620" i="23"/>
  <c r="N619" i="23"/>
  <c r="M619" i="23"/>
  <c r="N618" i="23"/>
  <c r="M618" i="23"/>
  <c r="N617" i="23"/>
  <c r="M617" i="23"/>
  <c r="N616" i="23"/>
  <c r="M616" i="23"/>
  <c r="N615" i="23"/>
  <c r="M615" i="23"/>
  <c r="N614" i="23"/>
  <c r="M614" i="23"/>
  <c r="N613" i="23"/>
  <c r="M613" i="23"/>
  <c r="N612" i="23"/>
  <c r="M612" i="23"/>
  <c r="N611" i="23"/>
  <c r="M611" i="23"/>
  <c r="N610" i="23"/>
  <c r="M610" i="23"/>
  <c r="N609" i="23"/>
  <c r="M609" i="23"/>
  <c r="N608" i="23"/>
  <c r="M608" i="23"/>
  <c r="N607" i="23"/>
  <c r="M607" i="23"/>
  <c r="N606" i="23"/>
  <c r="M606" i="23"/>
  <c r="N604" i="23"/>
  <c r="M604" i="23"/>
  <c r="N603" i="23"/>
  <c r="M603" i="23"/>
  <c r="N602" i="23"/>
  <c r="M602" i="23"/>
  <c r="N601" i="23"/>
  <c r="M601" i="23"/>
  <c r="N600" i="23"/>
  <c r="M600" i="23"/>
  <c r="N599" i="23"/>
  <c r="M599" i="23"/>
  <c r="N598" i="23"/>
  <c r="M598" i="23"/>
  <c r="N597" i="23"/>
  <c r="M597" i="23"/>
  <c r="N596" i="23"/>
  <c r="M596" i="23"/>
  <c r="N595" i="23"/>
  <c r="M595" i="23"/>
  <c r="N594" i="23"/>
  <c r="M594" i="23"/>
  <c r="N593" i="23"/>
  <c r="M593" i="23"/>
  <c r="N592" i="23"/>
  <c r="M592" i="23"/>
  <c r="N591" i="23"/>
  <c r="M591" i="23"/>
  <c r="N590" i="23"/>
  <c r="M590" i="23"/>
  <c r="N589" i="23"/>
  <c r="M589" i="23"/>
  <c r="N588" i="23"/>
  <c r="M588" i="23"/>
  <c r="N587" i="23"/>
  <c r="M587" i="23"/>
  <c r="N586" i="23"/>
  <c r="M586" i="23"/>
  <c r="M585" i="23"/>
  <c r="N585" i="23" s="1"/>
  <c r="N584" i="23"/>
  <c r="M584" i="23"/>
  <c r="M583" i="23"/>
  <c r="N583" i="23" s="1"/>
  <c r="N582" i="23"/>
  <c r="M582" i="23"/>
  <c r="M581" i="23"/>
  <c r="N581" i="23" s="1"/>
  <c r="N580" i="23"/>
  <c r="M580" i="23"/>
  <c r="M578" i="23"/>
  <c r="N578" i="23" s="1"/>
  <c r="N577" i="23"/>
  <c r="M577" i="23"/>
  <c r="M576" i="23"/>
  <c r="N576" i="23" s="1"/>
  <c r="N575" i="23"/>
  <c r="M575" i="23"/>
  <c r="M574" i="23"/>
  <c r="N574" i="23" s="1"/>
  <c r="N573" i="23"/>
  <c r="M573" i="23"/>
  <c r="M570" i="23"/>
  <c r="N570" i="23" s="1"/>
  <c r="N569" i="23"/>
  <c r="M569" i="23"/>
  <c r="M568" i="23"/>
  <c r="N568" i="23" s="1"/>
  <c r="N566" i="23"/>
  <c r="M566" i="23"/>
  <c r="M565" i="23"/>
  <c r="N565" i="23" s="1"/>
  <c r="N564" i="23"/>
  <c r="M564" i="23"/>
  <c r="M562" i="23"/>
  <c r="N562" i="23" s="1"/>
  <c r="M561" i="23"/>
  <c r="N561" i="23" s="1"/>
  <c r="M560" i="23"/>
  <c r="N560" i="23" s="1"/>
  <c r="M559" i="23"/>
  <c r="N559" i="23" s="1"/>
  <c r="M558" i="23"/>
  <c r="N558" i="23" s="1"/>
  <c r="M557" i="23"/>
  <c r="N557" i="23" s="1"/>
  <c r="N556" i="23"/>
  <c r="M556" i="23"/>
  <c r="M555" i="23"/>
  <c r="N555" i="23" s="1"/>
  <c r="M554" i="23"/>
  <c r="N554" i="23" s="1"/>
  <c r="M552" i="23"/>
  <c r="N552" i="23" s="1"/>
  <c r="M551" i="23"/>
  <c r="N551" i="23" s="1"/>
  <c r="M550" i="23"/>
  <c r="N550" i="23" s="1"/>
  <c r="M549" i="23"/>
  <c r="N549" i="23" s="1"/>
  <c r="M548" i="23"/>
  <c r="N548" i="23" s="1"/>
  <c r="N547" i="23"/>
  <c r="M547" i="23"/>
  <c r="M546" i="23"/>
  <c r="N546" i="23" s="1"/>
  <c r="M545" i="23"/>
  <c r="N545" i="23" s="1"/>
  <c r="M544" i="23"/>
  <c r="N544" i="23" s="1"/>
  <c r="M542" i="23"/>
  <c r="N542" i="23" s="1"/>
  <c r="M541" i="23"/>
  <c r="N541" i="23" s="1"/>
  <c r="M540" i="23"/>
  <c r="N540" i="23" s="1"/>
  <c r="M539" i="23"/>
  <c r="N539" i="23" s="1"/>
  <c r="N538" i="23"/>
  <c r="M538" i="23"/>
  <c r="M537" i="23"/>
  <c r="N537" i="23" s="1"/>
  <c r="M536" i="23"/>
  <c r="N536" i="23" s="1"/>
  <c r="N535" i="23" s="1"/>
  <c r="M534" i="23"/>
  <c r="N534" i="23" s="1"/>
  <c r="N533" i="23"/>
  <c r="N532" i="23"/>
  <c r="N531" i="23" s="1"/>
  <c r="M532" i="23"/>
  <c r="M529" i="23"/>
  <c r="N529" i="23" s="1"/>
  <c r="M528" i="23"/>
  <c r="N528" i="23" s="1"/>
  <c r="M527" i="23"/>
  <c r="N527" i="23" s="1"/>
  <c r="M526" i="23"/>
  <c r="N526" i="23" s="1"/>
  <c r="N525" i="23"/>
  <c r="M525" i="23"/>
  <c r="M524" i="23"/>
  <c r="N524" i="23" s="1"/>
  <c r="N523" i="23"/>
  <c r="M523" i="23"/>
  <c r="M522" i="23"/>
  <c r="N522" i="23" s="1"/>
  <c r="M521" i="23"/>
  <c r="N521" i="23" s="1"/>
  <c r="N519" i="23"/>
  <c r="M519" i="23"/>
  <c r="N518" i="23"/>
  <c r="M518" i="23"/>
  <c r="N517" i="23"/>
  <c r="M517" i="23"/>
  <c r="N516" i="23"/>
  <c r="M516" i="23"/>
  <c r="N515" i="23"/>
  <c r="M515" i="23"/>
  <c r="N514" i="23"/>
  <c r="M514" i="23"/>
  <c r="N513" i="23"/>
  <c r="M513" i="23"/>
  <c r="N512" i="23"/>
  <c r="M512" i="23"/>
  <c r="N511" i="23"/>
  <c r="M511" i="23"/>
  <c r="N510" i="23"/>
  <c r="M510" i="23"/>
  <c r="N509" i="23"/>
  <c r="M509" i="23"/>
  <c r="N508" i="23"/>
  <c r="M508" i="23"/>
  <c r="N507" i="23"/>
  <c r="M507" i="23"/>
  <c r="N506" i="23"/>
  <c r="M506" i="23"/>
  <c r="N505" i="23"/>
  <c r="M505" i="23"/>
  <c r="N504" i="23"/>
  <c r="M504" i="23"/>
  <c r="N503" i="23"/>
  <c r="M503" i="23"/>
  <c r="N502" i="23"/>
  <c r="M502" i="23"/>
  <c r="N501" i="23"/>
  <c r="M501" i="23"/>
  <c r="N500" i="23"/>
  <c r="M500" i="23"/>
  <c r="N499" i="23"/>
  <c r="M499" i="23"/>
  <c r="N498" i="23"/>
  <c r="M498" i="23"/>
  <c r="N497" i="23"/>
  <c r="M497" i="23"/>
  <c r="N496" i="23"/>
  <c r="M496" i="23"/>
  <c r="N495" i="23"/>
  <c r="M495" i="23"/>
  <c r="N494" i="23"/>
  <c r="M494" i="23"/>
  <c r="N493" i="23"/>
  <c r="M493" i="23"/>
  <c r="N492" i="23"/>
  <c r="M492" i="23"/>
  <c r="N491" i="23"/>
  <c r="M491" i="23"/>
  <c r="N490" i="23"/>
  <c r="M490" i="23"/>
  <c r="N489" i="23"/>
  <c r="M489" i="23"/>
  <c r="N488" i="23"/>
  <c r="M488" i="23"/>
  <c r="N487" i="23"/>
  <c r="M487" i="23"/>
  <c r="N486" i="23"/>
  <c r="M486" i="23"/>
  <c r="N485" i="23"/>
  <c r="M485" i="23"/>
  <c r="N484" i="23"/>
  <c r="M484" i="23"/>
  <c r="N482" i="23"/>
  <c r="M482" i="23"/>
  <c r="N481" i="23"/>
  <c r="M481" i="23"/>
  <c r="N480" i="23"/>
  <c r="M480" i="23"/>
  <c r="N479" i="23"/>
  <c r="M479" i="23"/>
  <c r="N478" i="23"/>
  <c r="M478" i="23"/>
  <c r="N477" i="23"/>
  <c r="M477" i="23"/>
  <c r="N476" i="23"/>
  <c r="M476" i="23"/>
  <c r="N475" i="23"/>
  <c r="M475" i="23"/>
  <c r="N474" i="23"/>
  <c r="M474" i="23"/>
  <c r="N473" i="23"/>
  <c r="M473" i="23"/>
  <c r="N472" i="23"/>
  <c r="M472" i="23"/>
  <c r="N471" i="23"/>
  <c r="M471" i="23"/>
  <c r="N470" i="23"/>
  <c r="M470" i="23"/>
  <c r="N469" i="23"/>
  <c r="M469" i="23"/>
  <c r="N468" i="23"/>
  <c r="M468" i="23"/>
  <c r="N467" i="23"/>
  <c r="M467" i="23"/>
  <c r="N466" i="23"/>
  <c r="M466" i="23"/>
  <c r="N464" i="23"/>
  <c r="M464" i="23"/>
  <c r="N463" i="23"/>
  <c r="M463" i="23"/>
  <c r="N462" i="23"/>
  <c r="M462" i="23"/>
  <c r="N461" i="23"/>
  <c r="M461" i="23"/>
  <c r="N460" i="23"/>
  <c r="M460" i="23"/>
  <c r="N459" i="23"/>
  <c r="M459" i="23"/>
  <c r="N458" i="23"/>
  <c r="M458" i="23"/>
  <c r="N457" i="23"/>
  <c r="M457" i="23"/>
  <c r="N456" i="23"/>
  <c r="M456" i="23"/>
  <c r="N455" i="23"/>
  <c r="M455" i="23"/>
  <c r="N454" i="23"/>
  <c r="M454" i="23"/>
  <c r="N453" i="23"/>
  <c r="M453" i="23"/>
  <c r="N452" i="23"/>
  <c r="M452" i="23"/>
  <c r="N451" i="23"/>
  <c r="M451" i="23"/>
  <c r="N450" i="23"/>
  <c r="M450" i="23"/>
  <c r="N449" i="23"/>
  <c r="M449" i="23"/>
  <c r="N448" i="23"/>
  <c r="M448" i="23"/>
  <c r="N447" i="23"/>
  <c r="M447" i="23"/>
  <c r="N446" i="23"/>
  <c r="M446" i="23"/>
  <c r="N445" i="23"/>
  <c r="M445" i="23"/>
  <c r="N444" i="23"/>
  <c r="M444" i="23"/>
  <c r="N443" i="23"/>
  <c r="M443" i="23"/>
  <c r="N442" i="23"/>
  <c r="M442" i="23"/>
  <c r="N441" i="23"/>
  <c r="M441" i="23"/>
  <c r="N440" i="23"/>
  <c r="M440" i="23"/>
  <c r="N439" i="23"/>
  <c r="M439" i="23"/>
  <c r="N436" i="23"/>
  <c r="M436" i="23"/>
  <c r="N435" i="23"/>
  <c r="M435" i="23"/>
  <c r="N434" i="23"/>
  <c r="M434" i="23"/>
  <c r="N433" i="23"/>
  <c r="M432" i="23"/>
  <c r="N432" i="23" s="1"/>
  <c r="M431" i="23"/>
  <c r="N431" i="23" s="1"/>
  <c r="N430" i="23"/>
  <c r="M430" i="23"/>
  <c r="M429" i="23"/>
  <c r="N429" i="23" s="1"/>
  <c r="M428" i="23"/>
  <c r="N428" i="23" s="1"/>
  <c r="M427" i="23"/>
  <c r="N427" i="23" s="1"/>
  <c r="M426" i="23"/>
  <c r="N426" i="23" s="1"/>
  <c r="M425" i="23"/>
  <c r="N425" i="23" s="1"/>
  <c r="M424" i="23"/>
  <c r="N424" i="23" s="1"/>
  <c r="M423" i="23"/>
  <c r="N423" i="23" s="1"/>
  <c r="N422" i="23"/>
  <c r="M422" i="23"/>
  <c r="M421" i="23"/>
  <c r="N421" i="23" s="1"/>
  <c r="N420" i="23"/>
  <c r="M420" i="23"/>
  <c r="M419" i="23"/>
  <c r="N419" i="23" s="1"/>
  <c r="M418" i="23"/>
  <c r="N418" i="23" s="1"/>
  <c r="M417" i="23"/>
  <c r="N417" i="23" s="1"/>
  <c r="M416" i="23"/>
  <c r="N416" i="23" s="1"/>
  <c r="M413" i="23"/>
  <c r="N413" i="23" s="1"/>
  <c r="N412" i="23"/>
  <c r="N411" i="23"/>
  <c r="M411" i="23"/>
  <c r="M410" i="23"/>
  <c r="N410" i="23" s="1"/>
  <c r="N409" i="23"/>
  <c r="M409" i="23"/>
  <c r="M408" i="23"/>
  <c r="N408" i="23" s="1"/>
  <c r="N407" i="23" s="1"/>
  <c r="M406" i="23"/>
  <c r="N406" i="23" s="1"/>
  <c r="M405" i="23"/>
  <c r="N405" i="23" s="1"/>
  <c r="N403" i="23" s="1"/>
  <c r="M404" i="23"/>
  <c r="N404" i="23" s="1"/>
  <c r="N402" i="23"/>
  <c r="M402" i="23"/>
  <c r="M401" i="23"/>
  <c r="N401" i="23" s="1"/>
  <c r="N400" i="23"/>
  <c r="M400" i="23"/>
  <c r="M399" i="23"/>
  <c r="N399" i="23" s="1"/>
  <c r="N398" i="23"/>
  <c r="M398" i="23"/>
  <c r="M397" i="23"/>
  <c r="N397" i="23" s="1"/>
  <c r="N396" i="23"/>
  <c r="M396" i="23"/>
  <c r="M395" i="23"/>
  <c r="N395" i="23" s="1"/>
  <c r="N393" i="23"/>
  <c r="M393" i="23"/>
  <c r="M392" i="23"/>
  <c r="N392" i="23" s="1"/>
  <c r="N391" i="23"/>
  <c r="M391" i="23"/>
  <c r="M390" i="23"/>
  <c r="N390" i="23" s="1"/>
  <c r="N389" i="23"/>
  <c r="M389" i="23"/>
  <c r="M388" i="23"/>
  <c r="N388" i="23" s="1"/>
  <c r="N387" i="23"/>
  <c r="M387" i="23"/>
  <c r="M386" i="23"/>
  <c r="N386" i="23" s="1"/>
  <c r="N385" i="23"/>
  <c r="M385" i="23"/>
  <c r="M384" i="23"/>
  <c r="N384" i="23" s="1"/>
  <c r="N383" i="23"/>
  <c r="M383" i="23"/>
  <c r="M382" i="23"/>
  <c r="N382" i="23" s="1"/>
  <c r="N381" i="23"/>
  <c r="M381" i="23"/>
  <c r="M380" i="23"/>
  <c r="N380" i="23" s="1"/>
  <c r="N379" i="23"/>
  <c r="M379" i="23"/>
  <c r="M378" i="23"/>
  <c r="N378" i="23" s="1"/>
  <c r="N377" i="23"/>
  <c r="M377" i="23"/>
  <c r="M376" i="23"/>
  <c r="N376" i="23" s="1"/>
  <c r="N375" i="23"/>
  <c r="M375" i="23"/>
  <c r="M374" i="23"/>
  <c r="N374" i="23" s="1"/>
  <c r="N373" i="23"/>
  <c r="M373" i="23"/>
  <c r="M372" i="23"/>
  <c r="N372" i="23" s="1"/>
  <c r="N371" i="23"/>
  <c r="M371" i="23"/>
  <c r="M370" i="23"/>
  <c r="N370" i="23" s="1"/>
  <c r="N369" i="23"/>
  <c r="M369" i="23"/>
  <c r="M368" i="23"/>
  <c r="N368" i="23" s="1"/>
  <c r="N367" i="23"/>
  <c r="M367" i="23"/>
  <c r="M366" i="23"/>
  <c r="N366" i="23" s="1"/>
  <c r="N365" i="23"/>
  <c r="M365" i="23"/>
  <c r="M364" i="23"/>
  <c r="N364" i="23" s="1"/>
  <c r="N363" i="23"/>
  <c r="M363" i="23"/>
  <c r="M362" i="23"/>
  <c r="N362" i="23" s="1"/>
  <c r="N361" i="23"/>
  <c r="M361" i="23"/>
  <c r="M360" i="23"/>
  <c r="N360" i="23" s="1"/>
  <c r="N359" i="23"/>
  <c r="M359" i="23"/>
  <c r="M358" i="23"/>
  <c r="N358" i="23" s="1"/>
  <c r="N357" i="23"/>
  <c r="M357" i="23"/>
  <c r="M356" i="23"/>
  <c r="N356" i="23" s="1"/>
  <c r="N355" i="23"/>
  <c r="M355" i="23"/>
  <c r="M352" i="23"/>
  <c r="N352" i="23" s="1"/>
  <c r="N351" i="23"/>
  <c r="M350" i="23"/>
  <c r="N350" i="23" s="1"/>
  <c r="N349" i="23" s="1"/>
  <c r="M347" i="23"/>
  <c r="N347" i="23" s="1"/>
  <c r="N346" i="23" s="1"/>
  <c r="M345" i="23"/>
  <c r="N345" i="23" s="1"/>
  <c r="N344" i="23"/>
  <c r="M344" i="23"/>
  <c r="M343" i="23"/>
  <c r="N343" i="23" s="1"/>
  <c r="M342" i="23"/>
  <c r="N342" i="23" s="1"/>
  <c r="M341" i="23"/>
  <c r="N341" i="23" s="1"/>
  <c r="M340" i="23"/>
  <c r="N340" i="23" s="1"/>
  <c r="M339" i="23"/>
  <c r="N339" i="23" s="1"/>
  <c r="M338" i="23"/>
  <c r="N338" i="23" s="1"/>
  <c r="M337" i="23"/>
  <c r="N337" i="23" s="1"/>
  <c r="N336" i="23"/>
  <c r="M336" i="23"/>
  <c r="M335" i="23"/>
  <c r="N335" i="23" s="1"/>
  <c r="M334" i="23"/>
  <c r="N334" i="23" s="1"/>
  <c r="M333" i="23"/>
  <c r="N333" i="23" s="1"/>
  <c r="M332" i="23"/>
  <c r="N332" i="23" s="1"/>
  <c r="M331" i="23"/>
  <c r="N331" i="23" s="1"/>
  <c r="M328" i="23"/>
  <c r="N328" i="23" s="1"/>
  <c r="M327" i="23"/>
  <c r="N327" i="23" s="1"/>
  <c r="N326" i="23"/>
  <c r="M326" i="23"/>
  <c r="M325" i="23"/>
  <c r="N325" i="23" s="1"/>
  <c r="M324" i="23"/>
  <c r="N324" i="23" s="1"/>
  <c r="M323" i="23"/>
  <c r="N323" i="23" s="1"/>
  <c r="M322" i="23"/>
  <c r="N322" i="23" s="1"/>
  <c r="M321" i="23"/>
  <c r="N321" i="23" s="1"/>
  <c r="M320" i="23"/>
  <c r="N320" i="23" s="1"/>
  <c r="N318" i="23" s="1"/>
  <c r="M319" i="23"/>
  <c r="N319" i="23" s="1"/>
  <c r="N317" i="23"/>
  <c r="M317" i="23"/>
  <c r="M316" i="23"/>
  <c r="N316" i="23" s="1"/>
  <c r="N315" i="23"/>
  <c r="M315" i="23"/>
  <c r="M314" i="23"/>
  <c r="N314" i="23" s="1"/>
  <c r="N313" i="23"/>
  <c r="M313" i="23"/>
  <c r="M312" i="23"/>
  <c r="N312" i="23" s="1"/>
  <c r="N311" i="23"/>
  <c r="M311" i="23"/>
  <c r="M310" i="23"/>
  <c r="N310" i="23" s="1"/>
  <c r="N307" i="23"/>
  <c r="M307" i="23"/>
  <c r="M306" i="23"/>
  <c r="N306" i="23" s="1"/>
  <c r="N305" i="23" s="1"/>
  <c r="N304" i="23"/>
  <c r="M304" i="23"/>
  <c r="M303" i="23"/>
  <c r="N303" i="23" s="1"/>
  <c r="N302" i="23"/>
  <c r="M302" i="23"/>
  <c r="M301" i="23"/>
  <c r="N301" i="23" s="1"/>
  <c r="N300" i="23"/>
  <c r="M300" i="23"/>
  <c r="M299" i="23"/>
  <c r="N299" i="23" s="1"/>
  <c r="N298" i="23"/>
  <c r="M298" i="23"/>
  <c r="M297" i="23"/>
  <c r="N297" i="23" s="1"/>
  <c r="N296" i="23"/>
  <c r="M296" i="23"/>
  <c r="M295" i="23"/>
  <c r="N295" i="23" s="1"/>
  <c r="N292" i="23"/>
  <c r="M292" i="23"/>
  <c r="M291" i="23"/>
  <c r="N291" i="23" s="1"/>
  <c r="N290" i="23"/>
  <c r="M290" i="23"/>
  <c r="M289" i="23"/>
  <c r="N289" i="23" s="1"/>
  <c r="N288" i="23"/>
  <c r="M288" i="23"/>
  <c r="M287" i="23"/>
  <c r="N287" i="23" s="1"/>
  <c r="N285" i="23"/>
  <c r="M285" i="23"/>
  <c r="M284" i="23"/>
  <c r="N284" i="23" s="1"/>
  <c r="N282" i="23" s="1"/>
  <c r="N283" i="23"/>
  <c r="M283" i="23"/>
  <c r="N281" i="23"/>
  <c r="M281" i="23"/>
  <c r="M280" i="23"/>
  <c r="N280" i="23" s="1"/>
  <c r="M279" i="23"/>
  <c r="N279" i="23" s="1"/>
  <c r="M278" i="23"/>
  <c r="N278" i="23" s="1"/>
  <c r="M277" i="23"/>
  <c r="N277" i="23" s="1"/>
  <c r="M276" i="23"/>
  <c r="N276" i="23" s="1"/>
  <c r="M275" i="23"/>
  <c r="N275" i="23" s="1"/>
  <c r="M274" i="23"/>
  <c r="N274" i="23" s="1"/>
  <c r="N273" i="23"/>
  <c r="M273" i="23"/>
  <c r="M272" i="23"/>
  <c r="N272" i="23" s="1"/>
  <c r="M271" i="23"/>
  <c r="N271" i="23" s="1"/>
  <c r="M270" i="23"/>
  <c r="N270" i="23" s="1"/>
  <c r="M269" i="23"/>
  <c r="N269" i="23" s="1"/>
  <c r="N266" i="23"/>
  <c r="M266" i="23"/>
  <c r="M265" i="23"/>
  <c r="N265" i="23" s="1"/>
  <c r="N264" i="23"/>
  <c r="M264" i="23"/>
  <c r="M263" i="23"/>
  <c r="N263" i="23" s="1"/>
  <c r="N262" i="23"/>
  <c r="M262" i="23"/>
  <c r="M261" i="23"/>
  <c r="N261" i="23" s="1"/>
  <c r="N259" i="23"/>
  <c r="N258" i="23" s="1"/>
  <c r="M259" i="23"/>
  <c r="M257" i="23"/>
  <c r="N257" i="23" s="1"/>
  <c r="N256" i="23"/>
  <c r="M256" i="23"/>
  <c r="M255" i="23"/>
  <c r="N255" i="23" s="1"/>
  <c r="N254" i="23"/>
  <c r="M254" i="23"/>
  <c r="M253" i="23"/>
  <c r="N253" i="23" s="1"/>
  <c r="N252" i="23"/>
  <c r="M252" i="23"/>
  <c r="M251" i="23"/>
  <c r="N251" i="23" s="1"/>
  <c r="N250" i="23"/>
  <c r="M250" i="23"/>
  <c r="M249" i="23"/>
  <c r="N249" i="23" s="1"/>
  <c r="N248" i="23"/>
  <c r="M248" i="23"/>
  <c r="M247" i="23"/>
  <c r="N247" i="23" s="1"/>
  <c r="N246" i="23"/>
  <c r="M246" i="23"/>
  <c r="M245" i="23"/>
  <c r="N245" i="23" s="1"/>
  <c r="N244" i="23"/>
  <c r="M244" i="23"/>
  <c r="M243" i="23"/>
  <c r="N243" i="23" s="1"/>
  <c r="N242" i="23"/>
  <c r="N241" i="23" s="1"/>
  <c r="M242" i="23"/>
  <c r="M240" i="23"/>
  <c r="N240" i="23" s="1"/>
  <c r="N239" i="23"/>
  <c r="M239" i="23"/>
  <c r="M238" i="23"/>
  <c r="N238" i="23" s="1"/>
  <c r="N237" i="23"/>
  <c r="M237" i="23"/>
  <c r="M236" i="23"/>
  <c r="N236" i="23" s="1"/>
  <c r="N235" i="23"/>
  <c r="M235" i="23"/>
  <c r="M234" i="23"/>
  <c r="N234" i="23" s="1"/>
  <c r="N233" i="23"/>
  <c r="M233" i="23"/>
  <c r="M232" i="23"/>
  <c r="N232" i="23" s="1"/>
  <c r="N231" i="23"/>
  <c r="M231" i="23"/>
  <c r="M230" i="23"/>
  <c r="N230" i="23" s="1"/>
  <c r="N229" i="23"/>
  <c r="M229" i="23"/>
  <c r="M227" i="23"/>
  <c r="N227" i="23" s="1"/>
  <c r="N226" i="23"/>
  <c r="M226" i="23"/>
  <c r="M225" i="23"/>
  <c r="N225" i="23" s="1"/>
  <c r="N223" i="23"/>
  <c r="M223" i="23"/>
  <c r="M222" i="23"/>
  <c r="N222" i="23" s="1"/>
  <c r="N221" i="23"/>
  <c r="M221" i="23"/>
  <c r="M220" i="23"/>
  <c r="N220" i="23" s="1"/>
  <c r="N217" i="23"/>
  <c r="M217" i="23"/>
  <c r="M216" i="23"/>
  <c r="N216" i="23" s="1"/>
  <c r="N215" i="23" s="1"/>
  <c r="N214" i="23"/>
  <c r="M214" i="23"/>
  <c r="M213" i="23"/>
  <c r="N213" i="23" s="1"/>
  <c r="N212" i="23"/>
  <c r="M212" i="23"/>
  <c r="M211" i="23"/>
  <c r="N211" i="23" s="1"/>
  <c r="N210" i="23"/>
  <c r="M210" i="23"/>
  <c r="M208" i="23"/>
  <c r="N208" i="23" s="1"/>
  <c r="M207" i="23"/>
  <c r="N207" i="23" s="1"/>
  <c r="N206" i="23"/>
  <c r="M206" i="23"/>
  <c r="M205" i="23"/>
  <c r="N205" i="23" s="1"/>
  <c r="M204" i="23"/>
  <c r="N204" i="23" s="1"/>
  <c r="M202" i="23"/>
  <c r="N202" i="23" s="1"/>
  <c r="N201" i="23" s="1"/>
  <c r="M199" i="23"/>
  <c r="N199" i="23" s="1"/>
  <c r="M198" i="23"/>
  <c r="N198" i="23" s="1"/>
  <c r="M197" i="23"/>
  <c r="N197" i="23" s="1"/>
  <c r="M196" i="23"/>
  <c r="N196" i="23" s="1"/>
  <c r="N194" i="23"/>
  <c r="M194" i="23"/>
  <c r="M193" i="23"/>
  <c r="N193" i="23" s="1"/>
  <c r="N192" i="23"/>
  <c r="M192" i="23"/>
  <c r="M191" i="23"/>
  <c r="N191" i="23" s="1"/>
  <c r="N188" i="23"/>
  <c r="N187" i="23" s="1"/>
  <c r="M188" i="23"/>
  <c r="M186" i="23"/>
  <c r="N186" i="23" s="1"/>
  <c r="N185" i="23"/>
  <c r="M185" i="23"/>
  <c r="M184" i="23"/>
  <c r="N184" i="23" s="1"/>
  <c r="N182" i="23"/>
  <c r="M182" i="23"/>
  <c r="M181" i="23"/>
  <c r="N181" i="23" s="1"/>
  <c r="N180" i="23"/>
  <c r="N179" i="23" s="1"/>
  <c r="M180" i="23"/>
  <c r="M178" i="23"/>
  <c r="N178" i="23" s="1"/>
  <c r="N177" i="23"/>
  <c r="M177" i="23"/>
  <c r="M176" i="23"/>
  <c r="N176" i="23" s="1"/>
  <c r="N175" i="23"/>
  <c r="M175" i="23"/>
  <c r="M173" i="23"/>
  <c r="N173" i="23" s="1"/>
  <c r="N172" i="23"/>
  <c r="M172" i="23"/>
  <c r="M171" i="23"/>
  <c r="N171" i="23" s="1"/>
  <c r="N170" i="23"/>
  <c r="M170" i="23"/>
  <c r="M169" i="23"/>
  <c r="N169" i="23" s="1"/>
  <c r="N167" i="23"/>
  <c r="N166" i="23" s="1"/>
  <c r="M167" i="23"/>
  <c r="M165" i="23"/>
  <c r="N165" i="23" s="1"/>
  <c r="N164" i="23"/>
  <c r="M164" i="23"/>
  <c r="M163" i="23"/>
  <c r="N163" i="23" s="1"/>
  <c r="N162" i="23"/>
  <c r="M162" i="23"/>
  <c r="M161" i="23"/>
  <c r="N161" i="23" s="1"/>
  <c r="N159" i="23"/>
  <c r="M159" i="23"/>
  <c r="M158" i="23"/>
  <c r="N158" i="23" s="1"/>
  <c r="N157" i="23"/>
  <c r="M157" i="23"/>
  <c r="M156" i="23"/>
  <c r="N156" i="23" s="1"/>
  <c r="N155" i="23"/>
  <c r="M155" i="23"/>
  <c r="M154" i="23"/>
  <c r="N154" i="23" s="1"/>
  <c r="N153" i="23"/>
  <c r="M153" i="23"/>
  <c r="M152" i="23"/>
  <c r="N152" i="23" s="1"/>
  <c r="N151" i="23"/>
  <c r="M151" i="23"/>
  <c r="M150" i="23"/>
  <c r="N150" i="23" s="1"/>
  <c r="N148" i="23"/>
  <c r="M148" i="23"/>
  <c r="M147" i="23"/>
  <c r="N147" i="23" s="1"/>
  <c r="N146" i="23"/>
  <c r="M146" i="23"/>
  <c r="M145" i="23"/>
  <c r="N145" i="23" s="1"/>
  <c r="N144" i="23" s="1"/>
  <c r="N143" i="23"/>
  <c r="M143" i="23"/>
  <c r="M142" i="23"/>
  <c r="N142" i="23" s="1"/>
  <c r="N141" i="23"/>
  <c r="N139" i="23" s="1"/>
  <c r="M141" i="23"/>
  <c r="M140" i="23"/>
  <c r="N140" i="23" s="1"/>
  <c r="N138" i="23"/>
  <c r="M138" i="23"/>
  <c r="M137" i="23"/>
  <c r="N137" i="23" s="1"/>
  <c r="N136" i="23"/>
  <c r="M136" i="23"/>
  <c r="M135" i="23"/>
  <c r="N135" i="23" s="1"/>
  <c r="N134" i="23"/>
  <c r="M134" i="23"/>
  <c r="M133" i="23"/>
  <c r="N133" i="23" s="1"/>
  <c r="N132" i="23"/>
  <c r="M132" i="23"/>
  <c r="M131" i="23"/>
  <c r="N131" i="23" s="1"/>
  <c r="N128" i="23"/>
  <c r="M128" i="23"/>
  <c r="M127" i="23"/>
  <c r="N127" i="23" s="1"/>
  <c r="N126" i="23"/>
  <c r="M126" i="23"/>
  <c r="M125" i="23"/>
  <c r="N125" i="23" s="1"/>
  <c r="N124" i="23"/>
  <c r="M124" i="23"/>
  <c r="M122" i="23"/>
  <c r="N122" i="23" s="1"/>
  <c r="M121" i="23"/>
  <c r="N121" i="23" s="1"/>
  <c r="M120" i="23"/>
  <c r="N120" i="23" s="1"/>
  <c r="N119" i="23" s="1"/>
  <c r="M118" i="23"/>
  <c r="N118" i="23" s="1"/>
  <c r="N117" i="23"/>
  <c r="M117" i="23"/>
  <c r="M116" i="23"/>
  <c r="N116" i="23" s="1"/>
  <c r="N115" i="23"/>
  <c r="M115" i="23"/>
  <c r="M114" i="23"/>
  <c r="N114" i="23" s="1"/>
  <c r="N113" i="23"/>
  <c r="M113" i="23"/>
  <c r="M112" i="23"/>
  <c r="N112" i="23" s="1"/>
  <c r="N111" i="23"/>
  <c r="M111" i="23"/>
  <c r="M109" i="23"/>
  <c r="N109" i="23" s="1"/>
  <c r="N108" i="23"/>
  <c r="M108" i="23"/>
  <c r="M107" i="23"/>
  <c r="N107" i="23" s="1"/>
  <c r="N106" i="23"/>
  <c r="N104" i="23" s="1"/>
  <c r="M106" i="23"/>
  <c r="M105" i="23"/>
  <c r="N105" i="23" s="1"/>
  <c r="N103" i="23"/>
  <c r="M103" i="23"/>
  <c r="M102" i="23"/>
  <c r="N102" i="23" s="1"/>
  <c r="N101" i="23"/>
  <c r="M101" i="23"/>
  <c r="N100" i="23"/>
  <c r="M100" i="23"/>
  <c r="N99" i="23"/>
  <c r="M99" i="23"/>
  <c r="N98" i="23"/>
  <c r="M98" i="23"/>
  <c r="N97" i="23"/>
  <c r="M97" i="23"/>
  <c r="N96" i="23"/>
  <c r="M96" i="23"/>
  <c r="N95" i="23"/>
  <c r="M95" i="23"/>
  <c r="N94" i="23"/>
  <c r="M94" i="23"/>
  <c r="N92" i="23"/>
  <c r="M92" i="23"/>
  <c r="N91" i="23"/>
  <c r="M91" i="23"/>
  <c r="N90" i="23"/>
  <c r="M90" i="23"/>
  <c r="N89" i="23"/>
  <c r="M89" i="23"/>
  <c r="N88" i="23"/>
  <c r="M88" i="23"/>
  <c r="N87" i="23"/>
  <c r="N86" i="23" s="1"/>
  <c r="M87" i="23"/>
  <c r="N85" i="23"/>
  <c r="M85" i="23"/>
  <c r="N84" i="23"/>
  <c r="M84" i="23"/>
  <c r="N83" i="23"/>
  <c r="M83" i="23"/>
  <c r="N82" i="23"/>
  <c r="M82" i="23"/>
  <c r="N81" i="23"/>
  <c r="M81" i="23"/>
  <c r="N80" i="23"/>
  <c r="M79" i="23"/>
  <c r="N79" i="23" s="1"/>
  <c r="M78" i="23"/>
  <c r="N78" i="23" s="1"/>
  <c r="N77" i="23"/>
  <c r="M77" i="23"/>
  <c r="M76" i="23"/>
  <c r="N76" i="23" s="1"/>
  <c r="M75" i="23"/>
  <c r="N75" i="23" s="1"/>
  <c r="M74" i="23"/>
  <c r="N74" i="23" s="1"/>
  <c r="M72" i="23"/>
  <c r="N72" i="23" s="1"/>
  <c r="M71" i="23"/>
  <c r="N71" i="23" s="1"/>
  <c r="M70" i="23"/>
  <c r="N70" i="23" s="1"/>
  <c r="M69" i="23"/>
  <c r="N69" i="23" s="1"/>
  <c r="N68" i="23"/>
  <c r="M68" i="23"/>
  <c r="M67" i="23"/>
  <c r="N67" i="23" s="1"/>
  <c r="M66" i="23"/>
  <c r="N66" i="23" s="1"/>
  <c r="M65" i="23"/>
  <c r="N65" i="23" s="1"/>
  <c r="M64" i="23"/>
  <c r="N64" i="23" s="1"/>
  <c r="M63" i="23"/>
  <c r="N63" i="23" s="1"/>
  <c r="M61" i="23"/>
  <c r="N61" i="23" s="1"/>
  <c r="M60" i="23"/>
  <c r="N60" i="23" s="1"/>
  <c r="N59" i="23"/>
  <c r="M59" i="23"/>
  <c r="M58" i="23"/>
  <c r="N58" i="23" s="1"/>
  <c r="M55" i="23"/>
  <c r="N55" i="23" s="1"/>
  <c r="M54" i="23"/>
  <c r="N54" i="23" s="1"/>
  <c r="M53" i="23"/>
  <c r="N53" i="23" s="1"/>
  <c r="M52" i="23"/>
  <c r="N52" i="23" s="1"/>
  <c r="M51" i="23"/>
  <c r="N51" i="23" s="1"/>
  <c r="M49" i="23"/>
  <c r="N49" i="23" s="1"/>
  <c r="N48" i="23"/>
  <c r="M48" i="23"/>
  <c r="M47" i="23"/>
  <c r="N47" i="23" s="1"/>
  <c r="M45" i="23"/>
  <c r="N45" i="23" s="1"/>
  <c r="M44" i="23"/>
  <c r="N44" i="23" s="1"/>
  <c r="M43" i="23"/>
  <c r="N43" i="23" s="1"/>
  <c r="M42" i="23"/>
  <c r="N42" i="23" s="1"/>
  <c r="N41" i="23" s="1"/>
  <c r="N40" i="23"/>
  <c r="M40" i="23"/>
  <c r="N39" i="23"/>
  <c r="M39" i="23"/>
  <c r="N38" i="23"/>
  <c r="M38" i="23"/>
  <c r="N37" i="23"/>
  <c r="M37" i="23"/>
  <c r="N36" i="23"/>
  <c r="M36" i="23"/>
  <c r="N33" i="23"/>
  <c r="M33" i="23"/>
  <c r="N32" i="23"/>
  <c r="M32" i="23"/>
  <c r="N31" i="23"/>
  <c r="M31" i="23"/>
  <c r="N30" i="23"/>
  <c r="M30" i="23"/>
  <c r="N29" i="23"/>
  <c r="M29" i="23"/>
  <c r="N28" i="23"/>
  <c r="M28" i="23"/>
  <c r="N27" i="23"/>
  <c r="M27" i="23"/>
  <c r="N26" i="23"/>
  <c r="M26" i="23"/>
  <c r="N25" i="23"/>
  <c r="M25" i="23"/>
  <c r="N24" i="23"/>
  <c r="M24" i="23"/>
  <c r="N23" i="23"/>
  <c r="N22" i="23" s="1"/>
  <c r="N195" i="23" l="1"/>
  <c r="N203" i="23"/>
  <c r="N286" i="23"/>
  <c r="N57" i="23"/>
  <c r="N56" i="23" s="1"/>
  <c r="N62" i="23"/>
  <c r="N415" i="23"/>
  <c r="N414" i="23" s="1"/>
  <c r="N483" i="23"/>
  <c r="N160" i="23"/>
  <c r="N209" i="23"/>
  <c r="N219" i="23"/>
  <c r="N224" i="23"/>
  <c r="N260" i="23"/>
  <c r="N218" i="23" s="1"/>
  <c r="N520" i="23"/>
  <c r="N563" i="23"/>
  <c r="N567" i="23"/>
  <c r="N911" i="23"/>
  <c r="N919" i="23"/>
  <c r="N35" i="23"/>
  <c r="N46" i="23"/>
  <c r="N34" i="23" s="1"/>
  <c r="N93" i="23"/>
  <c r="N110" i="23"/>
  <c r="N130" i="23"/>
  <c r="N149" i="23"/>
  <c r="N129" i="23" s="1"/>
  <c r="N168" i="23"/>
  <c r="N183" i="23"/>
  <c r="N228" i="23"/>
  <c r="N394" i="23"/>
  <c r="N572" i="23"/>
  <c r="N847" i="23"/>
  <c r="N856" i="23"/>
  <c r="N873" i="23"/>
  <c r="N872" i="23" s="1"/>
  <c r="N896" i="23"/>
  <c r="N50" i="23"/>
  <c r="N73" i="23"/>
  <c r="N123" i="23"/>
  <c r="N174" i="23"/>
  <c r="N190" i="23"/>
  <c r="N189" i="23" s="1"/>
  <c r="N200" i="23"/>
  <c r="N330" i="23"/>
  <c r="N329" i="23" s="1"/>
  <c r="N348" i="23"/>
  <c r="N354" i="23"/>
  <c r="N579" i="23"/>
  <c r="N828" i="23"/>
  <c r="N438" i="23"/>
  <c r="N465" i="23"/>
  <c r="N553" i="23"/>
  <c r="N605" i="23"/>
  <c r="N642" i="23"/>
  <c r="N677" i="23"/>
  <c r="N699" i="23"/>
  <c r="N792" i="23"/>
  <c r="N887" i="23"/>
  <c r="N268" i="23"/>
  <c r="N267" i="23" s="1"/>
  <c r="N294" i="23"/>
  <c r="N293" i="23" s="1"/>
  <c r="N309" i="23"/>
  <c r="N308" i="23" s="1"/>
  <c r="N543" i="23"/>
  <c r="N704" i="23"/>
  <c r="N676" i="23" s="1"/>
  <c r="N781" i="23"/>
  <c r="N808" i="23"/>
  <c r="N799" i="23" s="1"/>
  <c r="N841" i="23"/>
  <c r="N865" i="23"/>
  <c r="N880" i="23"/>
  <c r="N908" i="23"/>
  <c r="N907" i="23" s="1"/>
  <c r="N902" i="23"/>
  <c r="N660" i="23"/>
  <c r="N756" i="23"/>
  <c r="N895" i="23"/>
  <c r="N530" i="23"/>
  <c r="N780" i="23"/>
  <c r="N571" i="23" l="1"/>
  <c r="N353" i="23"/>
  <c r="N20" i="23" s="1"/>
  <c r="N437" i="23"/>
  <c r="N754" i="23"/>
  <c r="N15" i="23" l="1"/>
  <c r="R757" i="23"/>
</calcChain>
</file>

<file path=xl/sharedStrings.xml><?xml version="1.0" encoding="utf-8"?>
<sst xmlns="http://schemas.openxmlformats.org/spreadsheetml/2006/main" count="3727" uniqueCount="1749">
  <si>
    <t xml:space="preserve"> </t>
  </si>
  <si>
    <t>PREFEITURA MUNICIPAL DE JACAREÍ</t>
  </si>
  <si>
    <t>SECRETARIA DE EDUCAÇÃO</t>
  </si>
  <si>
    <t>Ocultar Aba para Impressão</t>
  </si>
  <si>
    <t>EDITAL NA MODALIDADE CONCORRÊNCIA Nº. ___/2025</t>
  </si>
  <si>
    <t>Contratação de empresa especializada para elaboração de projetos executivos e construção da Escola 13
Salas de Aula FNDE, no bairro Jd. das Oliveiras, no Município de Jacareí/SP - (Contratação Semi-Integrada).</t>
  </si>
  <si>
    <t>ORÇAMENTO FINANCIÁVEL + NÃO FINANCIÁVEL</t>
  </si>
  <si>
    <t>Item:</t>
  </si>
  <si>
    <t>Fonte:</t>
  </si>
  <si>
    <t>Código:</t>
  </si>
  <si>
    <t>Descrição do item</t>
  </si>
  <si>
    <t>Unid.</t>
  </si>
  <si>
    <t xml:space="preserve">Qtd. </t>
  </si>
  <si>
    <t>Preço S/ BDI</t>
  </si>
  <si>
    <t>Preço C/ BDI</t>
  </si>
  <si>
    <t>PO Total C/ BDI</t>
  </si>
  <si>
    <t>TOTAL GERAL FINANCIÁVEL+NÃOFINANCIÁVEL</t>
  </si>
  <si>
    <t>FINANCIÁVEL (RECURSO FEDERAL)</t>
  </si>
  <si>
    <t>TOTAL</t>
  </si>
  <si>
    <t>1.0</t>
  </si>
  <si>
    <t>SERVIÇOS PRELIMINARES</t>
  </si>
  <si>
    <t>1.1</t>
  </si>
  <si>
    <t>1.1.0.1.</t>
  </si>
  <si>
    <t>SINAPI</t>
  </si>
  <si>
    <t>FORNECIMENTO E INSTALAÇÃO DE PLACA DE OBRA COM CHAPA GALVANIZADA E ESTRUTURA DE MADEIRA. AF_03/2022_PS</t>
  </si>
  <si>
    <t>M2</t>
  </si>
  <si>
    <t>1.1.0.2.</t>
  </si>
  <si>
    <t>TAPUME COM TELHA METÁLICA. AF_03/2024</t>
  </si>
  <si>
    <t>1.1.0.3.</t>
  </si>
  <si>
    <t>ENTRADA DE ENERGIA ELÉTRICA, AÉREA, TRIFÁSICA, COM CAIXA DE EMBUTIR, CABO DE 10 MM2 E DISJUNTOR DIN 50A (NÃO INCLUSO O POSTE DE CONCRETO). AF_07/2020</t>
  </si>
  <si>
    <t>UN</t>
  </si>
  <si>
    <t>1.1.0.4.</t>
  </si>
  <si>
    <t>FNDE</t>
  </si>
  <si>
    <t xml:space="preserve">LIGAÇÃO PROVISÓRIA DE ÁGUA E ESGOTO </t>
  </si>
  <si>
    <t>1.1.0.5.</t>
  </si>
  <si>
    <t>LOCAÇÃO CONVENCIONAL DE OBRA, UTILIZANDO GABARITO DE TÁBUAS CORRIDAS PONTALETADAS A CADA 2,00M -  2 UTILIZAÇÕES. AF_03/2024</t>
  </si>
  <si>
    <t>M</t>
  </si>
  <si>
    <t>1.1.0.6.</t>
  </si>
  <si>
    <t>LIMPEZA MECANIZADA DE CAMADA VEGETAL, VEGETAÇÃO E PEQUENAS ÁRVORES (DIÂMETRO DE TRONCO MENOR QUE 0,20 M), COM TRATOR DE ESTEIRAS. AF_03/2024</t>
  </si>
  <si>
    <t>1.1.0.7.</t>
  </si>
  <si>
    <t xml:space="preserve">ADMINISTRAÇÃO LOCAL </t>
  </si>
  <si>
    <t>1.1.0.8.</t>
  </si>
  <si>
    <t xml:space="preserve">LOCACAO DE CONTAINER 2,30 X 6,00 M, ALT. 2,50 M, PARA ESCRITORIO, SEM DIVISORIAS INTERNAS E SEM SANITARIO (NAO INCLUI MOBILIZACAO/DESMOBILIZACAO) </t>
  </si>
  <si>
    <t>MÊS</t>
  </si>
  <si>
    <t>1.1.0.9.</t>
  </si>
  <si>
    <t>LOCACAO DE CONTAINER 2,30 X 6,00 M, ALT. 2,50 M, COM 1 SANITARIO, PARA ESCRITORIO, COMPLETO, SEM DIVISORIAS INTERNAS (NAO INCLUI MOBILIZACAO/DESMOBILIZACAO)</t>
  </si>
  <si>
    <t>1.1.0.10.</t>
  </si>
  <si>
    <t>LOCACAO DE CONTAINER 2,30 X 6,00 M, ALT. 2,50 M, PARA SANITARIO, COM 4 BACIAS, 8 CHUVEIROS,1 LAVATORIO E 1 MICTORIO (NAO INCLUI MOBILIZACAO/DESMOBILIZACAO)</t>
  </si>
  <si>
    <t>2.</t>
  </si>
  <si>
    <t>MOVIMENTO DE TERRA PARA FUNDAÇÕES</t>
  </si>
  <si>
    <t/>
  </si>
  <si>
    <t>2.1.</t>
  </si>
  <si>
    <t>EDIFICAÇÃO</t>
  </si>
  <si>
    <t>2.1.0.1.</t>
  </si>
  <si>
    <t>ESCAVAÇÃO MECANIZADA PARA BLOCO DE COROAMENTO OU SAPATA COM RETROESCAVADEIRA (INCLUINDO ESCAVAÇÃO PARA COLOCAÇÃO DE FÔRMAS). AF_01/2024</t>
  </si>
  <si>
    <t>M3</t>
  </si>
  <si>
    <t>2.1.0.2.</t>
  </si>
  <si>
    <t>ATERRO MECANIZADO DE VALA COM RETROESCAVADEIRA (CAPACIDADE DA CAÇAMBA DA RETRO: 0,26 M³ / POTÊNCIA: 88 HP), LARGURA ATÉ 1,5 M, PROFUNDIDADE DE 1,5 A 3,0 M, COM SOLO ARGILO-ARENOSO. AF_08/2023</t>
  </si>
  <si>
    <t>2.1.0.3.</t>
  </si>
  <si>
    <t>ESCAVAÇÃO MECANIZADA PARA VIGA BALDRAME OU SAPATA CORRIDA COM MINI-ESCAVADEIRA (INCLUINDO ESCAVAÇÃO PARA COLOCAÇÃO DE FÔRMAS). AF_01/2024</t>
  </si>
  <si>
    <t>2.1.0.4.</t>
  </si>
  <si>
    <t>PREPARO DE FUNDO DE VALA COM LARGURA MAIOR OU IGUAL A 1,5 M E MENOR QUE 2,5 M (ACERTO DO SOLO NATURAL). AF_08/2020</t>
  </si>
  <si>
    <t>2.1.0.5.</t>
  </si>
  <si>
    <t>REATERRO MECANIZADO DE VALA COM RETROESCAVADEIRA (CAPACIDADE DA CAÇAMBA   DA RETRO: 0,26 M³/POTÊNCIA: 88 HP), LARGURA 0,8 A 1,5 M, PROFUNDIDADE 1,5 A 3,0 M, COM SOLO (SEM SUBSTITUIÇÃO) DE 1ª CATEGORIA E COMPACTADOR DE SOLOS DE PERCUSSÃO. AF_08/2023</t>
  </si>
  <si>
    <t>2.2.</t>
  </si>
  <si>
    <t>RESERVATÓRIO</t>
  </si>
  <si>
    <t>2.2.0.1.</t>
  </si>
  <si>
    <t>2.2.0.2.</t>
  </si>
  <si>
    <t>2.2.0.3.</t>
  </si>
  <si>
    <t>2.2.0.4.</t>
  </si>
  <si>
    <t>2.3.</t>
  </si>
  <si>
    <t>ESTRUTURA METÁLICA</t>
  </si>
  <si>
    <t>2.3.0.1.</t>
  </si>
  <si>
    <t>2.3.0.2.</t>
  </si>
  <si>
    <t>2.3.0.3.</t>
  </si>
  <si>
    <t>2.4.</t>
  </si>
  <si>
    <t>MURO E MURETA</t>
  </si>
  <si>
    <t>2.4.0.1.</t>
  </si>
  <si>
    <t>2.4.0.2.</t>
  </si>
  <si>
    <t>2.4.0.3.</t>
  </si>
  <si>
    <t>2.4.0.4.</t>
  </si>
  <si>
    <t>2.4.0.5.</t>
  </si>
  <si>
    <t>3.</t>
  </si>
  <si>
    <t>FUNDAÇÕES</t>
  </si>
  <si>
    <t>3.1.</t>
  </si>
  <si>
    <t>CONCRETO ARMADO PARA FUNDAÇÕES - ESTACAS</t>
  </si>
  <si>
    <t>3.1.0.1.</t>
  </si>
  <si>
    <t>ESTACA ESCAVADA MECANICAMENTE, SEM FLUIDO ESTABILIZANTE, COM 40CM DE DIÂMETRO, CONCRETO LANÇADO POR CAMINHÃO BETONEIRA (EXCLUSIVE MOBILIZAÇÃO E DESMOBILIZAÇÃO). AF_01/2020_PA</t>
  </si>
  <si>
    <t>3.1.0.2.</t>
  </si>
  <si>
    <t>ESTACA ESCAVADA MECANICAMENTE, SEM FLUIDO ESTABILIZANTE, COM 40CM DE DIÂMETRO, CONCRETO LANÇADO POR CAMINHÃO BETONEIRA (EXCLUSIVE MOBILIZAÇÃO E DESMOBILIZAÇÃO) - MURO</t>
  </si>
  <si>
    <t>3.1.0.3.</t>
  </si>
  <si>
    <t xml:space="preserve"> ESTACA ESCAVADA MECANICAMENTE, SEM FLUIDO ESTABILIZANTE, COM 40CM DE DIÂMETRO, CONCRETO LANÇADO POR CAMINHÃO BETONEIRA (EXCLUSIVE MOBILIZAÇÃO E DESMOBILIZAÇÃO).  RESERVATÓRIO</t>
  </si>
  <si>
    <t>3.1.0.4.</t>
  </si>
  <si>
    <t>ESTACA ESCAVADA MECANICAMENTE, SEM FLUIDO ESTABILIZANTE, COM 40CM DE DIÂMETRO, CONCRETO LANÇADO POR CAMINHÃO BETONEIRA (EXCLUSIVE MOBILIZAÇÃO E DESMOBILIZAÇÃO) - ESTRUTURA METÁLICA</t>
  </si>
  <si>
    <t>3.2.</t>
  </si>
  <si>
    <t>CONCRETO ARMADO PARA BLOCOS</t>
  </si>
  <si>
    <t>3.2.0.1.</t>
  </si>
  <si>
    <t>LASTRO DE CONCRETO MAGRO, APLICADO EM BLOCOS DE COROAMENTO OU SAPATAS, ESPESSURA DE 5 CM. AF_01/2024</t>
  </si>
  <si>
    <t>3.2.0.2.</t>
  </si>
  <si>
    <t>FABRICAÇÃO, MONTAGEM E DESMONTAGEM DE FÔRMA PARA BLOCO DE COROAMENTO, EM MADEIRA SERRADA, E=25 MM, 4 UTILIZAÇÕES. AF_01/2024</t>
  </si>
  <si>
    <t>3.2.0.3.</t>
  </si>
  <si>
    <t>ARMAÇÃO DE BLOCO UTILIZANDO AÇO CA-50 DE 6,3 MM - MONTAGEM. AF_01/2024</t>
  </si>
  <si>
    <t>KG</t>
  </si>
  <si>
    <t>3.2.0.4.</t>
  </si>
  <si>
    <t>ARMAÇÃO DE BLOCO UTILIZANDO AÇO CA-50 DE 8 MM - MONTAGEM. AF_01/2024</t>
  </si>
  <si>
    <t>3.2.0.5.</t>
  </si>
  <si>
    <t>ARMAÇÃO DE BLOCO UTILIZANDO AÇO CA-50 DE 10 MM - MONTAGEM. AF_01/2024</t>
  </si>
  <si>
    <t>3.2.0.6.</t>
  </si>
  <si>
    <t>ARMAÇÃO DE BLOCO, SAPATA ISOLADA, VIGA BALDRAME E SAPATA CORRIDA UTILIZANDO AÇO CA-50 DE 12,5 MM - MONTAGEM. AF_01/2024</t>
  </si>
  <si>
    <t>3.2.0.7.</t>
  </si>
  <si>
    <t>ARMAÇÃO DE BLOCO, SAPATA ISOLADA, VIGA BALDRAME E SAPATA CORRIDA UTILIZANDO AÇO CA-50 DE 16 MM - MONTAGEM. AF_01/2024</t>
  </si>
  <si>
    <t>3.2.0.8.</t>
  </si>
  <si>
    <t>ARMAÇÃO DE BLOCO, SAPATA ISOLADA E SAPATA CORRIDA UTILIZANDO AÇO CA-50 DE 20 MM - MONTAGEM. AF_01/2024</t>
  </si>
  <si>
    <t>3.2.0.9.</t>
  </si>
  <si>
    <t>ARMAÇÃO DE ESTRUTURAS DIVERSAS DE CONCRETO ARMADO, EXCETO VIGAS, PILARES, LAJES E FUNDAÇÕES, UTILIZANDO AÇO CA-60 DE 5,0 MM - MONTAGEM. AF_06/2022</t>
  </si>
  <si>
    <t>3.2.0.10.</t>
  </si>
  <si>
    <t>CONCRETAGEM DE BLOCO DE COROAMENTO OU VIGA BALDRAME, FCK 30 MPA, COM USO DE BOMBA - LANÇAMENTO, ADENSAMENTO E ACABAMENTO. AF_01/2024</t>
  </si>
  <si>
    <t>3.3.</t>
  </si>
  <si>
    <t>CONCRETO ARMADO PARA FUNDAÇÕES - BLOCOS - MURO E MURETA</t>
  </si>
  <si>
    <t>3.3.0.1.</t>
  </si>
  <si>
    <t>3.3.0.2.</t>
  </si>
  <si>
    <t>3.3.0.3.</t>
  </si>
  <si>
    <t>3.3.0.4.</t>
  </si>
  <si>
    <t>3.3.0.5.</t>
  </si>
  <si>
    <t>3.3.0.6.</t>
  </si>
  <si>
    <t>3.4.</t>
  </si>
  <si>
    <t>CONCRETO ARMADO PARA FUNDAÇÕES - BLOCOS - RESERVATÓRIO</t>
  </si>
  <si>
    <t>3.4.0.1.</t>
  </si>
  <si>
    <t>3.4.0.2.</t>
  </si>
  <si>
    <t>3.4.0.3.</t>
  </si>
  <si>
    <t>3.4.0.4.</t>
  </si>
  <si>
    <t>3.4.0.5.</t>
  </si>
  <si>
    <t>3.5.</t>
  </si>
  <si>
    <t>CONCRETO ARMADO PARA FUNDAÇÕES - BLOCOS - METÁLICA</t>
  </si>
  <si>
    <t>3.5.0.1.</t>
  </si>
  <si>
    <t>3.5.0.2.</t>
  </si>
  <si>
    <t>3.5.0.3.</t>
  </si>
  <si>
    <t>3.5.0.4.</t>
  </si>
  <si>
    <t>3.5.0.5.</t>
  </si>
  <si>
    <t>3.5.0.6.</t>
  </si>
  <si>
    <t>3.6.</t>
  </si>
  <si>
    <t>CONCRETO ARMADO PARA FUNDAÇÕES - VIGAS BALDRAMES</t>
  </si>
  <si>
    <t>3.6.0.1.</t>
  </si>
  <si>
    <t>3.6.0.2.</t>
  </si>
  <si>
    <t>CONCRETO MAGRO PARA LASTRO, TRAÇO 1:4,5:4,5 (EM MASSA SECA DE CIMENTO/ AREIA MÉDIA/ BRITA 1) - PREPARO MECÂNICO COM BETONEIRA 600 L. AF_05/2021</t>
  </si>
  <si>
    <t>3.6.0.3.</t>
  </si>
  <si>
    <t>FABRICAÇÃO, MONTAGEM E DESMONTAGEM DE FÔRMA PARA VIGA BALDRAME, EM MADEIRA SERRADA, E=25 MM, 4 UTILIZAÇÕES. AF_01/2024</t>
  </si>
  <si>
    <t>3.6.0.4.</t>
  </si>
  <si>
    <t>ARMAÇÃO DE SAPATA ISOLADA, VIGA BALDRAME E SAPATA CORRIDA UTILIZANDO AÇO CA-50 DE 6,3 MM - MONTAGEM. AF_01/2024</t>
  </si>
  <si>
    <t>3.6.0.5.</t>
  </si>
  <si>
    <t>ARMAÇÃO DE SAPATA ISOLADA, VIGA BALDRAME E SAPATA CORRIDA UTILIZANDO AÇO CA-50 DE 8 MM - MONTAGEM. AF_01/2024</t>
  </si>
  <si>
    <t>3.6.0.6.</t>
  </si>
  <si>
    <t>ARMAÇÃO DE SAPATA ISOLADA, VIGA BALDRAME E SAPATA CORRIDA UTILIZANDO AÇO CA-50 DE 10 MM - MONTAGEM. AF_01/2024</t>
  </si>
  <si>
    <t>3.6.0.7.</t>
  </si>
  <si>
    <t>3.6.0.8.</t>
  </si>
  <si>
    <t>3.6.0.9.</t>
  </si>
  <si>
    <t>3.6.0.10.</t>
  </si>
  <si>
    <t>3.7.</t>
  </si>
  <si>
    <t>CONCRETO ARMADO PARA FUNDAÇÕES - VIGAS BALDRAMES - MURO E MURETA</t>
  </si>
  <si>
    <t>3.7.0.1.</t>
  </si>
  <si>
    <t>3.7.0.2.</t>
  </si>
  <si>
    <t>3.7.0.3.</t>
  </si>
  <si>
    <t>3.7.0.4.</t>
  </si>
  <si>
    <t>ARMAÇÃO DE SAPATA ISOLADA, VIGA BALDRAME E SAPATA CORRIDA UTILIZANDO AÇO CA-60 DE 5 MM - MONTAGEM. AF_01/2024</t>
  </si>
  <si>
    <t>3.7.0.5.</t>
  </si>
  <si>
    <t>3.8.</t>
  </si>
  <si>
    <t>CONCRETO ARMADO PARA FUNDAÇÕES - VIGAS BALDRAMES - RESERVATÓRIO</t>
  </si>
  <si>
    <t>3.8.0.1.</t>
  </si>
  <si>
    <t>3.8.0.2.</t>
  </si>
  <si>
    <t>3.8.0.3.</t>
  </si>
  <si>
    <t>3.8.0.4.</t>
  </si>
  <si>
    <t>3.8.0.5.</t>
  </si>
  <si>
    <t>3.8.0.6.</t>
  </si>
  <si>
    <t>3.8.0.7.</t>
  </si>
  <si>
    <t>3.8.0.8.</t>
  </si>
  <si>
    <t>3.9.</t>
  </si>
  <si>
    <t>CONCRETO ARMADO - RADIER - RESERVATÓRIO</t>
  </si>
  <si>
    <t>3.9.0.1.</t>
  </si>
  <si>
    <t>FABRICAÇÃO, MONTAGEM E DESMONTAGEM DE FORMA PARA RADIER, PISO DE CONCRETO OU LAJE SOBRE SOLO, EM MADEIRA SERRADA, 4 UTILIZAÇÕES. AF_09/2021</t>
  </si>
  <si>
    <t>3.9.0.2.</t>
  </si>
  <si>
    <t>3.9.0.3.</t>
  </si>
  <si>
    <t>CONCRETAGEM DE RADIER, PISO DE CONCRETO OU LAJE SOBRE SOLO, FCK 30 MPA - LANÇAMENTO, ADENSAMENTO E ACABAMENTO. AF_09/2021</t>
  </si>
  <si>
    <t>3.10.</t>
  </si>
  <si>
    <t>CONCRETO ARMADO PARA FUNDAÇÕES - VIGAS BALDRAMES - METÁLICA</t>
  </si>
  <si>
    <t>3.10.0.1.</t>
  </si>
  <si>
    <t>3.10.0.2.</t>
  </si>
  <si>
    <t>3.10.0.3.</t>
  </si>
  <si>
    <t>3.10.0.4.</t>
  </si>
  <si>
    <t>3.10.0.5.</t>
  </si>
  <si>
    <t>4.</t>
  </si>
  <si>
    <t>SUPERESTRUTURA</t>
  </si>
  <si>
    <t>4.1.</t>
  </si>
  <si>
    <t>CONCRETO ARMADO - PILARES</t>
  </si>
  <si>
    <t>4.1.0.1.</t>
  </si>
  <si>
    <t>MONTAGEM E DESMONTAGEM DE FÔRMA DE PILARES RETANGULARES E ESTRUTURAS SIMILARES, PÉ-DIREITO SIMPLES, EM CHAPA DE MADEIRA COMPENSADA PLASTIFICADA, 18 UTILIZAÇÕES. AF_09/2020</t>
  </si>
  <si>
    <t>4.1.0.2.</t>
  </si>
  <si>
    <t>ARMAÇÃO DE PILAR OU VIGA DE ESTRUTURA CONVENCIONAL DE CONCRETO ARMADO UTILIZANDO AÇO CA-50 DE 6,3 MM - MONTAGEM. AF_06/2022</t>
  </si>
  <si>
    <t>4.1.0.3.</t>
  </si>
  <si>
    <t>ARMAÇÃO DE PILAR OU VIGA DE ESTRUTURA CONVENCIONAL DE CONCRETO ARMADO UTILIZANDO AÇO CA-50 DE 10,0 MM - MONTAGEM. AF_06/2022</t>
  </si>
  <si>
    <t>4.1.0.4.</t>
  </si>
  <si>
    <t>ARMAÇÃO DE PILAR OU VIGA DE ESTRUTURA CONVENCIONAL DE CONCRETO ARMADO UTILIZANDO AÇO CA-50 DE 12,5 MM - MONTAGEM. AF_06/2022</t>
  </si>
  <si>
    <t>4.1.0.5.</t>
  </si>
  <si>
    <t>ARMAÇÃO DE PILAR OU VIGA DE ESTRUTURA CONVENCIONAL DE CONCRETO ARMADO UTILIZANDO AÇO CA-50 DE 16,0 MM - MONTAGEM. AF_06/2022</t>
  </si>
  <si>
    <t>4.1.0.6.</t>
  </si>
  <si>
    <t>ARMAÇÃO DE PILAR OU VIGA DE ESTRUTURA CONVENCIONAL DE CONCRETO ARMADO UTILIZANDO AÇO CA-50 DE 20,0 MM - MONTAGEM. AF_06/2022</t>
  </si>
  <si>
    <t>4.1.0.7.</t>
  </si>
  <si>
    <t>ARMAÇÃO DE PILAR OU VIGA DE ESTRUTURA CONVENCIONAL DE CONCRETO ARMADO UTILIZANDO AÇO CA-60 DE 5,0 MM - MONTAGEM. AF_06/2022</t>
  </si>
  <si>
    <t>4.1.0.8.</t>
  </si>
  <si>
    <t>CONCRETAGEM DE PILARES, FCK = 30 MPA, COM USO DE BOMBA - LANÇAMENTO, ADENSAMENTO E ACABAMENTO.</t>
  </si>
  <si>
    <t>4.2.</t>
  </si>
  <si>
    <t>CONCRETO ARMADO - PILARES - MURO E MURETA</t>
  </si>
  <si>
    <t>4.2.0.1.</t>
  </si>
  <si>
    <t>4.2.0.2.</t>
  </si>
  <si>
    <t>4.2.0.3.</t>
  </si>
  <si>
    <t>4.2.0.4.</t>
  </si>
  <si>
    <t>4.3.</t>
  </si>
  <si>
    <t>CONCRETO ARMADO - PILARES E VIGAS- RESERVATÓRIO</t>
  </si>
  <si>
    <t>4.3.0.1.</t>
  </si>
  <si>
    <t>4.3.0.2.</t>
  </si>
  <si>
    <t>4.3.0.3.</t>
  </si>
  <si>
    <t>4.3.0.4.</t>
  </si>
  <si>
    <t>4.4.</t>
  </si>
  <si>
    <t>CONCRETO ARMADO - VIGAS</t>
  </si>
  <si>
    <t>4.4.0.1.</t>
  </si>
  <si>
    <t>MONTAGEM E DESMONTAGEM DE FÔRMA DE VIGA, ESCORAMENTO COM GARFO DE MADEIRA, PÉ-DIREITO SIMPLES, EM CHAPA DE MADEIRA PLASTIFICADA, 18 UTILIZAÇÕES. AF_09/2020</t>
  </si>
  <si>
    <t>4.4.0.2.</t>
  </si>
  <si>
    <t>4.4.0.3.</t>
  </si>
  <si>
    <t>ARMAÇÃO DE PILAR OU VIGA DE ESTRUTURA CONVENCIONAL DE CONCRETO ARMADO UTILIZANDO AÇO CA-50 DE 8,0 MM - MONTAGEM. AF_06/2022</t>
  </si>
  <si>
    <t>4.4.0.4.</t>
  </si>
  <si>
    <t>4.4.0.5.</t>
  </si>
  <si>
    <t>4.4.0.6.</t>
  </si>
  <si>
    <t>4.4.0.7.</t>
  </si>
  <si>
    <t>4.4.0.8.</t>
  </si>
  <si>
    <t>ARMAÇÃO DE PILAR OU VIGA DE ESTRUTURA CONVENCIONAL DE CONCRETO ARMADO UTILIZANDO AÇO CA-50 DE 25,0 MM - MONTAGEM. AF_06/2022</t>
  </si>
  <si>
    <t>4.4.0.9.</t>
  </si>
  <si>
    <t>4.4.0.10.</t>
  </si>
  <si>
    <t>CONCRETAGEM DE VIGAS E LAJES, FCK=30 MPA, PARA LAJES MACIÇAS OU NERVURADAS COM USO DE BOMBA - LANÇAMENTO, ADENSAMENTO E ACABAMENTO.</t>
  </si>
  <si>
    <t>4.5.</t>
  </si>
  <si>
    <t>CONCRETO ARMADO - VIGAS - MURO</t>
  </si>
  <si>
    <t>4.5.0.1.</t>
  </si>
  <si>
    <t>4.5.0.2.</t>
  </si>
  <si>
    <t>4.5.0.3.</t>
  </si>
  <si>
    <t>4.5.0.4.</t>
  </si>
  <si>
    <t>4.5.0.5.</t>
  </si>
  <si>
    <t>4.6.</t>
  </si>
  <si>
    <t>CONCRETO ARMADO PARA VERGAS</t>
  </si>
  <si>
    <t>4.6.0.1.</t>
  </si>
  <si>
    <t>VERGA PRÉ-MOLDADA COM ATÉ 1,5 M DE VÃO, ESPESSURA DE *20* CM. AF_03/2024</t>
  </si>
  <si>
    <t>4.7.</t>
  </si>
  <si>
    <t>CONCRETO ARMADO - PISO PARA QUADRA</t>
  </si>
  <si>
    <t>4.7.0.1.</t>
  </si>
  <si>
    <t>MONTAGEM E DESMONTAGEM DE FÔRMA DE LAJE MACIÇA, PÉ-DIREITO SIMPLES, EM CHAPA DE MADEIRA COMPENSADA PLASTIFICADA, 10 UTILIZAÇÕES. AF_09/2020</t>
  </si>
  <si>
    <t>4.7.0.2.</t>
  </si>
  <si>
    <t>APLICAÇÃO DE LONA PLÁSTICA PARA EXECUÇÃO DE PAVIMENTOS DE CONCRETO. AF_04/2022</t>
  </si>
  <si>
    <t>4.7.0.3.</t>
  </si>
  <si>
    <t>ARMAÇÃO PARA EXECUÇÃO DE RADIER, PISO DE CONCRETO OU LAJE SOBRE SOLO, COM USO DE TELA Q-92. AF_09/2021</t>
  </si>
  <si>
    <t>4.7.0.4.</t>
  </si>
  <si>
    <t>PISO EM CONCRETO 20 MPA PREPARO MECÂNICO, ESPESSURA 7CM. AF_09/2020</t>
  </si>
  <si>
    <t>4.7.0.5.</t>
  </si>
  <si>
    <t>LASTRO COM MATERIAL GRANULAR (PEDRA BRITADA N.1 E PEDRA BRITADA N.2), APLICADO EM PISOS OU LAJES SOBRE SOLO, ESPESSURA DE *10 CM*. AF_01/2024</t>
  </si>
  <si>
    <t>4.8.</t>
  </si>
  <si>
    <t>CONCRETO ARMADO - LAJE</t>
  </si>
  <si>
    <t>4.8.0.1.</t>
  </si>
  <si>
    <t>MONTAGEM E DESMONTAGEM DE FÔRMA DE LAJE MACIÇA, PÉ-DIREITO SIMPLES, EM CHAPA DE MADEIRA COMPENSADA RESINADA, 4 UTILIZAÇÕES. AF_09/2020</t>
  </si>
  <si>
    <t>4.8.0.2.</t>
  </si>
  <si>
    <t>ARMAÇÃO DE LAJE DE ESTRUTURA CONVENCIONAL DE CONCRETO ARMADO UTILIZANDO AÇO CA-50 DE 6,3 MM - MONTAGEM. AF_06/2022</t>
  </si>
  <si>
    <t>4.8.0.3.</t>
  </si>
  <si>
    <t>ARMAÇÃO DE LAJE DE ESTRUTURA CONVENCIONAL DE CONCRETO ARMADO UTILIZANDO AÇO CA-60 DE 5,0 MM - MONTAGEM. AF_06/2022</t>
  </si>
  <si>
    <t>4.8.0.4.</t>
  </si>
  <si>
    <t>4.9.</t>
  </si>
  <si>
    <t>CONCRETO ARMADO - LAJE - MURO</t>
  </si>
  <si>
    <t>4.9.0.1.</t>
  </si>
  <si>
    <t>4.9.0.2.</t>
  </si>
  <si>
    <t>4.9.0.3.</t>
  </si>
  <si>
    <t>4.10.</t>
  </si>
  <si>
    <t>CONCRETO ARMADO - LAJE - RESERVATÓRIO</t>
  </si>
  <si>
    <t>4.10.0.1.</t>
  </si>
  <si>
    <t>4.10.0.2.</t>
  </si>
  <si>
    <t>ARMAÇÃO DE LAJE DE ESTRUTURA CONVENCIONAL DE CONCRETO ARMADO UTILIZANDO AÇO CA-50 DE 8,0 MM - MONTAGEM. AF_06/2022</t>
  </si>
  <si>
    <t>4.10.0.3.</t>
  </si>
  <si>
    <t>4.11.</t>
  </si>
  <si>
    <t>4.11.0.1.</t>
  </si>
  <si>
    <t>TRAMA DE AÇO COMPOSTA POR TERÇAS PARA TELHADOS DE ATÉ 2 ÁGUAS PARA TELHA ONDULADA DE FIBROCIMENTO, METÁLICA, PLÁSTICA OU TERMOACÚSTICA, INCLUSO TRANSPORTE VERTICAL (EM KG). AF_07/2019</t>
  </si>
  <si>
    <t>4.12.</t>
  </si>
  <si>
    <t>PISO DE CONCRETO</t>
  </si>
  <si>
    <t>4.12.1.</t>
  </si>
  <si>
    <t>PAVIMENTAÇÃO INTERNA - PISO DE CONCRETO 7 CM</t>
  </si>
  <si>
    <t>4.12.1.1.</t>
  </si>
  <si>
    <t>COMPACTAÇÃO MECÂNICA DE SOLO PARA EXECUÇÃO DE RADIER, PISO DE CONCRETO OU LAJE SOBRE SOLO, COM COMPACTADOR DE SOLOS A PERCUSSÃO. AF_09/2021</t>
  </si>
  <si>
    <t>4.12.1.2.</t>
  </si>
  <si>
    <t>LASTRO COM MATERIAL GRANULAR, APLICADO EM PISOS OU LAJES SOBRE SOLO, ESPESSURA DE *5 CM*. AF_01/2024</t>
  </si>
  <si>
    <t>4.12.1.3.</t>
  </si>
  <si>
    <t>CAMADA SEPARADORA PARA EXECUÇÃO DE RADIER, PISO DE CONCRETO OU LAJE SOBRE SOLO, EM LONA PLÁSTICA. AF_09/2021</t>
  </si>
  <si>
    <t>4.12.1.4.</t>
  </si>
  <si>
    <t>EXECUÇÃO DE PASSEIO (CALÇADA) OU PISO DE CONCRETO COM CONCRETO MOLDADO IN LOCO, USINADO C20, ACABAMENTO CONVENCIONAL, NÃO ARMADO. AF_08/2022</t>
  </si>
  <si>
    <t>4.12.2.</t>
  </si>
  <si>
    <t>PAVIMENTAÇÃO EXTERNA - CALÇADA - PISO DE CONCRETO 7 CM</t>
  </si>
  <si>
    <t>4.12.2.1.</t>
  </si>
  <si>
    <t>4.12.2.2.</t>
  </si>
  <si>
    <t>4.12.2.3.</t>
  </si>
  <si>
    <t>4.12.2.4.</t>
  </si>
  <si>
    <t>5.</t>
  </si>
  <si>
    <t>SISTEMA DE VEDAÇÃO VERTICAL</t>
  </si>
  <si>
    <t>5.1.</t>
  </si>
  <si>
    <t>ELEMENTOS VAZADOS</t>
  </si>
  <si>
    <t>5.1.0.1.</t>
  </si>
  <si>
    <t>ALVENARIA DE VEDAÇÃO COM ELEMENTO VAZADO DE CONCRETO (COBOGÓ) DE 7X50X50CM E ARGAMASSA DE ASSENTAMENTO COM PREPARO EM BETONEIRA. AF_05/2020</t>
  </si>
  <si>
    <t>5.2.</t>
  </si>
  <si>
    <t>ALVENARIA DE VEDAÇÃO</t>
  </si>
  <si>
    <t>5.2.0.1.</t>
  </si>
  <si>
    <t>ALVENARIA DE VEDAÇÃO DE BLOCOS CERÂMICOS FURADOS NA VERTICAL DE 14X19X39 CM (ESPESSURA 14 CM) E ARGAMASSA DE ASSENTAMENTO COM PREPARO EM BETONEIRA. AF_12/2021</t>
  </si>
  <si>
    <t>5.2.0.2.</t>
  </si>
  <si>
    <t>ALVENARIA DE VEDAÇÃO DE BLOCOS CERÂMICOS FURADOS NA VERTICAL DE 9X19X39 CM (ESPESSURA 9 CM) E ARGAMASSA DE ASSENTAMENTO COM PREPARO EM BETONEIRA. AF_12/2021</t>
  </si>
  <si>
    <t>5.2.0.3.</t>
  </si>
  <si>
    <t>ALVENARIA DE VEDAÇÃO DE BLOCOS CERÂMICOS FURADOS NA VERTICAL DE 19X19X39 CM (ESPESSURA 19 CM) E ARGAMASSA DE ASSENTAMENTO COM PREPARO MANUAL. AF_12/2021</t>
  </si>
  <si>
    <t>5.2.0.4.</t>
  </si>
  <si>
    <t>ALVENARIA DE VEDAÇÃO DE BLOCOS CERÂMICOS FURADOS NA HORIZONTAL DE 9X19X19 CM (ESPESSURA 9 CM) E ARGAMASSA DE ASSENTAMENTO COM PREPARO EM BETONEIRA. AF_12/2021</t>
  </si>
  <si>
    <t>5.2.0.5.</t>
  </si>
  <si>
    <t>FIXAÇÃO (ENCUNHAMENTO) DE ALVENARIA DE VEDAÇÃO COM ARGAMASSA APLICADA COM BISNAGA. AF_03/2024</t>
  </si>
  <si>
    <t>5.3.</t>
  </si>
  <si>
    <t>DIVISÓRIAS</t>
  </si>
  <si>
    <t>5.3.0.1.</t>
  </si>
  <si>
    <t>DIVISORIA SANITÁRIA, TIPO CABINE, EM GRANITO CINZA POLIDO, ESP = 3CM, ASSENTADO COM ARGAMASSA COLANTE AC III-E, EXCLUSIVE FERRAGENS. AF_01/2021</t>
  </si>
  <si>
    <t>5.3.0.2.</t>
  </si>
  <si>
    <t>DIVISÓRIA ARTICULADA DE 70 MM DE ESPESSURA EM MDF, REVESTIDO EM LAMINADO MELAMÍNICO</t>
  </si>
  <si>
    <t>5.3.0.3.</t>
  </si>
  <si>
    <t>PAREDE COM SISTEMA EM CHAPAS DE GESSO PARA DRYWALL, USO INTERNO, COM UMA FACE SIMPLES E ESTRUTURA METÁLICA COM GUIAS SIMPLES, SEM VÃOS. AF_07/2023_PS</t>
  </si>
  <si>
    <t>5.3.0.4.</t>
  </si>
  <si>
    <t xml:space="preserve">INSTALAÇÃO DE BOX DE VIDRO TEMPERADO, E = 10 MM, ENCAIXADO EM PERFIL U </t>
  </si>
  <si>
    <t>5.3.0.5.</t>
  </si>
  <si>
    <t>FECHAMENTO EM PLACA CIMENTÍCIA, ESPESSURA 10 MM</t>
  </si>
  <si>
    <t>5.4.</t>
  </si>
  <si>
    <t>ALVENARIA DE VEDAÇÃO - MURO E MURETA</t>
  </si>
  <si>
    <t>5.4.0.1.</t>
  </si>
  <si>
    <t>5.4.0.2.</t>
  </si>
  <si>
    <t>ALVENARIA DE VEDAÇÃO DE BLOCOS CERÂMICOS FURADOS NA VERTICAL DE 19X19X39 CM (ESPESSURA 19 CM) E ARGAMASSA DE ASSENTAMENTO COM PREPARO EM BETONEIRA. AF_12/2021</t>
  </si>
  <si>
    <t>6.</t>
  </si>
  <si>
    <t>ESQUADRIAS</t>
  </si>
  <si>
    <t>6.1.</t>
  </si>
  <si>
    <t>PORTAS DE MADEIRA</t>
  </si>
  <si>
    <t>6.1.0.1.</t>
  </si>
  <si>
    <t>PM1 - KIT DE PORTA DE MADEIRA FRISADA, SEMI-OCA (LEVE OU MÉDIA), PADRÃO MÉDIO, 80X210CM, ESPESSURA DE 3,5CM, ITENS INCLUSOS: DOBRADIÇAS, MONTAGEM E INSTALAÇÃO DE BATENTE, FECHADURA COM EXECUÇÃO DO FURO - FORNECIMENTO E INSTALAÇÃO</t>
  </si>
  <si>
    <t>6.1.0.2.</t>
  </si>
  <si>
    <t>PM2 - KIT DE PORTA DE MADEIRA TIPO VENEZIANA, 80X210CM (ESPESSURA DE 3CM), PADRÃO MÉDIO, ITENS INCLUSOS: DOBRADIÇAS, MONTAGEM E INSTALAÇÃO DE BATENTE, FECHADURA COM EXECUÇÃO DO FURO - FORNECIMENTO E INSTALAÇÃO.</t>
  </si>
  <si>
    <t>6.1.0.3.</t>
  </si>
  <si>
    <t xml:space="preserve">PM3 - KIT DE PORTA DE MADEIRA FRISADA, SEMI-OCA (LEVE OU MÉDIA), PADRÃO MÉDIO, 80X210CM, ESPESSURA DE 3,5CM, ITENS INCLUSOS: DOBRADIÇAS, MONTAGEM E INSTALAÇÃO DE BATENTE, FECHADURA COM EXECUÇÃO DO FURO - FORNECIMENTO E INSTALAÇÃO </t>
  </si>
  <si>
    <t>6.1.0.4.</t>
  </si>
  <si>
    <t>INSTALAÇÃO DE VIDRO LISO INCOLOR ESQUADRIA PM3 , E = 6 MM, EM ESQUADRIA DE MADEIRA, FIXADO COM BAGUETE</t>
  </si>
  <si>
    <t>6.2.</t>
  </si>
  <si>
    <t>FERRAGENS E ACESSÓRIOS</t>
  </si>
  <si>
    <t>6.2.0.1.</t>
  </si>
  <si>
    <t>TARJETA TIPO LIVRE/OCUPADO PARA PORTA DE BANHEIRO. AF_12/2019</t>
  </si>
  <si>
    <t>6.2.0.2.</t>
  </si>
  <si>
    <t>BARRA DE APOIO RETA, EM ACO INOX POLIDO, COMPRIMENTO 60CM, FIXADA NA PAREDE - FORNECIMENTO E INSTALAÇÃO. AF_01/2020</t>
  </si>
  <si>
    <t>6.2.0.3.</t>
  </si>
  <si>
    <t>CHAPA METÁLICA (ALUMÍNIO) 0,90 M X 0,40 M, ESPESSURA 1 MM PARA AS PORTAS</t>
  </si>
  <si>
    <t>6.3.</t>
  </si>
  <si>
    <t>PORTAS EM ALUMÍNIO</t>
  </si>
  <si>
    <t>6.3.0.1.</t>
  </si>
  <si>
    <t>PORTA DE ABRIR - PA1 - 100 X 210 CM EM CHAPA DE ALUMÍNIO, TIPO VENEZIANA COM GUARNIÇÃO, FIXAÇÃO COM PARAFUSOS - FORNECIMENTO E INSTALAÇÃO - CONFORME PROJETO DE ESQUADRIAS</t>
  </si>
  <si>
    <t>6.3.0.2.</t>
  </si>
  <si>
    <t>PORTA DE ABRIR - PA2 - 90 X 210 CM EM CHAPA DE ALUMÍNIO, TIPO VENEZIANA COM GUARNIÇÃO, FIXAÇÃO COM PARAFUSOS - FORNECIMENTO E INSTALAÇÃO - CONFORME PROJETO DE ESQUADRIAS</t>
  </si>
  <si>
    <t>6.3.0.3.</t>
  </si>
  <si>
    <t>PORTA DE ABRIR - PA3 - 90 X 210 CM EM CHAPA DE ALUMÍNIO, TIPO VENEZIANA COM GUARNIÇÃO, FIXAÇÃO COM PARAFUSOS - FORNECIMENTO E INSTALAÇÃO - CONFORME PROJETO DE ESQUADRIAS</t>
  </si>
  <si>
    <t>6.3.0.4.</t>
  </si>
  <si>
    <t>PORTA DE ABRIR - PA4 - 80 X 165 CM EM CHAPA DE ALUMÍNIO, TIPO VENEZIANA COM GUARNIÇÃO, FIXAÇÃO COM PARAFUSOS - FORNECIMENTO E INSTALAÇÃO - CONFORME PROJETO DE ESQUADRIAS</t>
  </si>
  <si>
    <t>6.3.0.5.</t>
  </si>
  <si>
    <t>PORTA DE ABRIR - PA5 - 70 X 165 CM EM CHAPA DE ALUMÍNIO, TIPO VENEZIANA COM GUARNIÇÃO, FIXAÇÃO COM PARAFUSOS - FORNECIMENTO E INSTALAÇÃO - CONFORME PROJETO DE ESQUADRIAS</t>
  </si>
  <si>
    <t>6.3.0.6.</t>
  </si>
  <si>
    <t>PORTA DE ABRIR - PA6 - 170 X 215 + 70 CM EM CHAPA DE ALUMÍNIO COM BANDEIRA E VIDRO - CONFORME PROJETO DE ESQUADRIAS, INCLUSIVE FERRAGENS E VIDRO MONOLÍTICO</t>
  </si>
  <si>
    <t>6.3.0.7.</t>
  </si>
  <si>
    <t>PORTA DE CORRER - PA7 - 420 X 215 + 70 CM EM CHAPA DE ALUMÍNIO COM BANDEIRA E VIDRO - CONFORME PROJETO DE ESQUADRIAS, INCLUSIVE FERRAGENS E VIDRO</t>
  </si>
  <si>
    <t>6.3.0.8.</t>
  </si>
  <si>
    <t>PORTA DE CORRER - PA8 - 210 X 215 + 70 CM EM CHAPA DE ALUMÍNIO COM BANDEIRA E VIDRO - CONFORME PROJETO DE ESQUADRIAS, INCLUSIVE FERRAGENS E VIDRO</t>
  </si>
  <si>
    <t>6.3.0.9.</t>
  </si>
  <si>
    <t>PORTA DE ABRIR - PA9 - 120 X 210 + 65 CM EM CHAPA DE ALUMÍNIO COM BANDEIRA E VENEZIANA - CONFORME PROJETO DE ESQUADRIAS, INCLUSIVE FERRAGENS</t>
  </si>
  <si>
    <t>6.3.0.10.</t>
  </si>
  <si>
    <t>PORTA DE CORRER - PA10 - 175 X 230 CM EM CHAPA DE ALUMÍNIO COM VENEZIANA - CONFORME PROJETO DE ESQUADRIAS, INCLUSIVE FERRAGENS</t>
  </si>
  <si>
    <t>6.3.0.11.</t>
  </si>
  <si>
    <t>PORTA DE CORRER - PA11- 230 X 240 CM EM CHAPA DE ALUMÍNIO COM VENEZIANA - CONFORME PROJETO DE ESQUADRIAS, INCLUSIVE FERRAGENS</t>
  </si>
  <si>
    <t>6.3.0.12.</t>
  </si>
  <si>
    <t>PORTA EM ALUMÍNIO DE ABRIR TIPO VENEZIANA COM GUARNIÇÃO, FIXAÇÃO COM PARAFUSOS - FORNECIMENTO E INSTALAÇÃO. AF_12/2019</t>
  </si>
  <si>
    <t>6.4.</t>
  </si>
  <si>
    <t>JANELAS DE ALUMÍNIO</t>
  </si>
  <si>
    <t>6.4.0.1.</t>
  </si>
  <si>
    <t>JANELA DE ALUMÍNIO - JA-1 - 210 X 130 CM COMPLETA, CONFORME PROJETO DE ESQUADRIAS - GUILHOTINA - INCLUSO VIDRO</t>
  </si>
  <si>
    <t>6.4.0.2.</t>
  </si>
  <si>
    <t>JANELA DE ALUMÍNIO - JA-2 - 150 X 140 CM COMPLETA, CONFORME PROJETO DE ESQUADRIAS - CORRER - INCLUSO VIDRO</t>
  </si>
  <si>
    <t>6.4.0.3.</t>
  </si>
  <si>
    <t>JANELA DE ALUMÍNIO - JA-3 - 280 X 205 CM COMPLETA, CONFORME PROJETO DE ESQUADRIAS - CORRER COM BANDEIRA - INCLUSO VIDRO</t>
  </si>
  <si>
    <t>6.4.0.4.</t>
  </si>
  <si>
    <t>JANELA DE ALUMÍNIO - JA-4 - 280 X 185 CM COMPLETA, CONFORME PROJETO DE ESQUADRIAS - CORRER COM BANDEIRA - INCLUSO VIDRO MONILÍTICO</t>
  </si>
  <si>
    <t>6.4.0.5.</t>
  </si>
  <si>
    <t>JANELA DE ALUMÍNIO - JA-5 - 350 X 185 CM COMPLETA, CONFORME PROJETO DE ESQUADRIAS - CORRER COM BANDEIRA - INCLUSO VIDRO</t>
  </si>
  <si>
    <t>6.4.0.6.</t>
  </si>
  <si>
    <t>JANELA DE ALUMÍNIO - JA-6, 350 X 120 CM COMPLETA, CONFORME PROJETO DE ESQUADRIAS - FIXA - INCLUSO VIDRO</t>
  </si>
  <si>
    <t>6.4.0.7.</t>
  </si>
  <si>
    <t>JANELA DE ALUMÍNIO - JA-7 - 280 X 230 CM COMPLETA, CONFORME PROJETO DE ESQUADRIAS - FIXA COM BANDEIRA - INCLUSO VIDRO</t>
  </si>
  <si>
    <t>6.4.0.8.</t>
  </si>
  <si>
    <t>JANELA DE ALUMÍNIO - JA-8, 700 X 230 CM COMPLETA, CONFORME PROJETO DE ESQUADRIAS - FIXA COM BANDEIRA - INCLUSO VIDRO</t>
  </si>
  <si>
    <t>6.4.0.9.</t>
  </si>
  <si>
    <t xml:space="preserve"> JANELA DE ALUMÍNIO - JA-9 - 85 X 210 CM COMPLETA, CONFORME PROJETO DE ESQUADRIAS MAXIM-AR - INCLUSO VIDRO</t>
  </si>
  <si>
    <t>6.4.0.10.</t>
  </si>
  <si>
    <t>JANELA DE ALUMÍNIO - JA-10 - 150 X 60 CM COMPLETA, CONFORME PROJETO DE ESQUADRIAS - MAXIM-AR - INCLUSO VIDRO</t>
  </si>
  <si>
    <t>6.4.0.11.</t>
  </si>
  <si>
    <t>JANELA DE ALUMÍNIO - JA-11 - 150 X 80 CM COMPLETA, CONFORME PROJETO DE ESQUADRIAS - MAXIM-AR - INCLUSO VIDRO</t>
  </si>
  <si>
    <t>6.4.0.12.</t>
  </si>
  <si>
    <t xml:space="preserve"> JANELA DE ALUMÍNIO - JA-12 - 280 X 80 CM COMPLETA, CONFORME PROJETO DE ESQUADRIAS - MAXIM-AR - INCLUSO VIDRO</t>
  </si>
  <si>
    <t>6.4.0.13.</t>
  </si>
  <si>
    <t>JANELA DE ALUMÍNIO - JA-13 - 280 X 60 CM COMPLETA, CONFORME PROJETO DE ESQUADRIAS - MAXIM-AR - INCLUSO VIDRO</t>
  </si>
  <si>
    <t>6.4.0.14.</t>
  </si>
  <si>
    <t>JANELA DE ALUMÍNIO - JA-14 - 280 X 185 CM COMPLETA, CONFORME PROJETO DE ESQUADRIAS - MAXIM-AR - INCLUSO VIDRO MONOLÍTICO</t>
  </si>
  <si>
    <t>6.4.0.15.</t>
  </si>
  <si>
    <t>JANELA DE ALUMÍNIO - JA-15 - 350 X 80 CM COMPLETA, CONFORME PROJETO DE ESQUADRIAS - MAXIM-AR -INCLUSO VIDRO</t>
  </si>
  <si>
    <t>6.4.0.16.</t>
  </si>
  <si>
    <t>TELA TIPO MOSQUITEIRO - FIXADA NA ESQUADRIA - CONFORME PROJETO DE ESQUADRIAS</t>
  </si>
  <si>
    <t>6.5.</t>
  </si>
  <si>
    <t>VIDROS</t>
  </si>
  <si>
    <t>6.5.0.1.</t>
  </si>
  <si>
    <t>ESPELHO CRISTAL, ESPESSURA 4MM, COM PARAFUSOS DE FIXAÇÃO, SEM MOLDURA</t>
  </si>
  <si>
    <t>6.6.</t>
  </si>
  <si>
    <t>ESQUADRIA - GERAL</t>
  </si>
  <si>
    <t>6.6.0.1.</t>
  </si>
  <si>
    <t>PORTÃO METÁLICO DE ABRIR,  3,50 X 2,20 M,  COM CHAPA METÁLICA CARBONO PERFURADA, INCLUSO PINTURA, CONFORME PROJETO DE ESQUADRIAS</t>
  </si>
  <si>
    <t>6.6.0.2.</t>
  </si>
  <si>
    <t>PORTÃO METÁLICO DE ABRIR,  1,80 X 1,80 M,  COM CHAPA METÁLICA CARBONO PERFURADA, INCLUSO PINTURA, CONFORME PROJETO DE ESQUADRIAS</t>
  </si>
  <si>
    <t>6.6.0.3.</t>
  </si>
  <si>
    <t>PORTÃO METÁLICO NYLOFOR 0,90 X  2,03 M , MALHA 5 X 20CM - FIO 5,00MM, REVESTIDOS EM POLIESTER POR PROCESSO DE PINTURA ELETROSTÁTICA (GRADIL), NA COR BRANCA - FORNECIMENTO E INSTALAÇÃO</t>
  </si>
  <si>
    <t>6.6.0.4.</t>
  </si>
  <si>
    <t>FECHAMENTO EM CHAPA METÁLICA PERFURADA, INCLUSO PINTURA, CONFORME PROJETO (GR1, GR2)</t>
  </si>
  <si>
    <t>6.6.0.5.</t>
  </si>
  <si>
    <t>GRADIL METÁLICO E TELA DE AÇO GALVANIZADO FIO 12 BWG, MALHA 2" - JARDIM VERTICAL</t>
  </si>
  <si>
    <t>6.6.0.6.</t>
  </si>
  <si>
    <t>FECHAMENTO COM CHAPA METÁLICA PERFURADA, INCLUSO PINTURA, CONFORME PROJETO</t>
  </si>
  <si>
    <t>7.</t>
  </si>
  <si>
    <t>SISTEMAS DE COBERTURA</t>
  </si>
  <si>
    <t>7.1.</t>
  </si>
  <si>
    <t>7.1.0.1.</t>
  </si>
  <si>
    <t xml:space="preserve"> TELHA TERMOISOLANTE REVESTIDA EM ACO GALVALUME, FACE SUPERIOR TRAPEZOIDAL E FACE INFERIOR PLANA (NAO INCLUI ACESSORIOS DE FIXACAO), REVEST COM ESPESSURA DE 0,50 MM, COM PRE-PINTURA DE COR BRANCA NAS DUAS FACES, NUCLEO EM POLIIOCIANURATO (PIR) COM ESPESSURA DE 50 MM</t>
  </si>
  <si>
    <t>7.1.0.2.</t>
  </si>
  <si>
    <t xml:space="preserve">CHAPA POLICARBONATO ALVEOLAR CRISTAL ESP.= 6mm </t>
  </si>
  <si>
    <t>7.1.0.3.</t>
  </si>
  <si>
    <t xml:space="preserve">CALHA EM CHAPA DE AÇO GALVANIZADO (30x15 cm) </t>
  </si>
  <si>
    <t>7.1.0.4.</t>
  </si>
  <si>
    <t>CALHA EM CHAPA DE AÇO GALVANIZADO (35x15cm)</t>
  </si>
  <si>
    <t>7.1.0.5.</t>
  </si>
  <si>
    <t>CALHA EM CHAPA DE AÇO GALVANIZADO (35x20cm)</t>
  </si>
  <si>
    <t>7.1.0.6.</t>
  </si>
  <si>
    <t>CALHA EM CHAPA DE AÇO GALVANIZADO (42,5x15cm)</t>
  </si>
  <si>
    <t>7.1.0.7.</t>
  </si>
  <si>
    <t>CALHA EM CHAPA DE AÇO GALVANIZADO (45x15cm)</t>
  </si>
  <si>
    <t>7.1.0.8.</t>
  </si>
  <si>
    <t>CALHA EM CHAPA DE AÇO GALVANIZADO (40x20cm)</t>
  </si>
  <si>
    <t>7.1.0.9.</t>
  </si>
  <si>
    <t>CUMEEIRA NORMAL PARA TELHA TRAPEZOIDAL DE AÇO, E = 0,5 MM, INCLUSO ACESSÓRIOS DE FIXAÇÃO E IÇAMENTO</t>
  </si>
  <si>
    <t>7.1.0.10.</t>
  </si>
  <si>
    <t>PINGADEIRA EM CHAPA DE AÇO GALVANIZADO</t>
  </si>
  <si>
    <t>7.1.0.11.</t>
  </si>
  <si>
    <t>RUFO-PINGADEIRA EM CHAPA DE AÇO GALVANIZADO</t>
  </si>
  <si>
    <t>7.1.0.12.</t>
  </si>
  <si>
    <t>RUFO EM CHAPA DE AÇO GALVANIZADO</t>
  </si>
  <si>
    <t>7.1.0.13.</t>
  </si>
  <si>
    <t>CONTRA-RUFO LATERAL ACABAMENTO CALHA EM CHAPA METÁLICA DOBRADA, DESENVOLVIMENTO 39 CM</t>
  </si>
  <si>
    <t>7.2.</t>
  </si>
  <si>
    <t>QUADRA</t>
  </si>
  <si>
    <t>7.2.0.1.</t>
  </si>
  <si>
    <t>TELHAMENTO COM TELHA DE AÇO/ALUMÍNIO E = 0,5 MM, COM ATÉ 2 ÁGUAS, INCLUSO IÇAMENTO. AF_07/2019</t>
  </si>
  <si>
    <t>7.2.0.2.</t>
  </si>
  <si>
    <t>7.2.0.3.</t>
  </si>
  <si>
    <t>TELHAMENTO COM TELHA DE AÇO/ALUMÍNIO E = 0,5 MM, TELHA METÁLICA PERFURADA PARA FECHAMENTO, INCLUSO IÇAMENTO</t>
  </si>
  <si>
    <t>8.</t>
  </si>
  <si>
    <t>IMPERMEABILIZAÇÃO</t>
  </si>
  <si>
    <t>8.0.0.1.</t>
  </si>
  <si>
    <t>IMPERMEABILIZAÇÃO DE VIGA BALDRAME COM EMULSÃO ASFÁLTICA, 2 DEMÃOS</t>
  </si>
  <si>
    <t>8.0.0.2.</t>
  </si>
  <si>
    <t>IMPERMEABILIZAÇÃO DA LAJE COM EMULSÃO ASFÁLTICA, 2 DEMÃOS</t>
  </si>
  <si>
    <t>8.0.0.3.</t>
  </si>
  <si>
    <t>IMPERMEABILIZAÇÃO DE PISO COM EMULSÃO ASFÁLTICA, 2 DEMÃOS</t>
  </si>
  <si>
    <t>8.0.0.4.</t>
  </si>
  <si>
    <t>IMPERMEABILIZAÇÃO DA PAREDE COM EMULSÃO ASFÁLTICA, 2 DEMÃOS</t>
  </si>
  <si>
    <t>8.0.0.5.</t>
  </si>
  <si>
    <t>CONTRAPISO EM ARGAMASSA TRAÇO 1:4 (CIMENTO E AREIA), PREPARO MECÂNICO COM BETONEIRA 400 L, APLICADO EM ÁREAS MOLHADAS SOBRE IMPERMEABILIZAÇÃO, ACABAMENTO NÃO REFORÇADO, ESPESSURA 3CM. AF_07/2021</t>
  </si>
  <si>
    <t>8.0.0.6.</t>
  </si>
  <si>
    <t>PROTEÇÃO MECÂNICA DE SUPERFICIE HORIZONTAL COM ARGAMASSA DE CIMENTO E AREIA, TRAÇO 1:3, E=3CM. AF_09/2023</t>
  </si>
  <si>
    <t>9.</t>
  </si>
  <si>
    <t>REVESTIMENTOS INTERNO E EXTERNO</t>
  </si>
  <si>
    <t>9.1.</t>
  </si>
  <si>
    <t>9.1.0.1.</t>
  </si>
  <si>
    <t>CHAPISCO APLICADO EM ALVENARIAS E ESTRUTURAS DE CONCRETO EXTERNAS, COM COLHER DE PEDREIRO. ARGAMASSA TRAÇO 1:3 COM PREPARO EM BETONEIRA 400L. - EXTERNO</t>
  </si>
  <si>
    <t>9.1.0.2.</t>
  </si>
  <si>
    <t>CHAPISCO APLICADO EM ALVENARIAS E ESTRUTURAS DE CONCRETO EXTERNAS, COM COLHER DE PEDREIRO. ARGAMASSA TRAÇO 1:3 COM PREPARO EM BETONEIRA 400L. - INTERNO</t>
  </si>
  <si>
    <t>9.1.0.3.</t>
  </si>
  <si>
    <t>EMBOÇO OU MASSA ÚNICA EM ARGAMASSA TRAÇO 1:2:8, PREPARO MECÂNICO COM BETONEIRA 400 L, APLICADA MANUALMENTE EM PANOS CEGOS - REVESTIMENTO INTERNO (SEM PRESENÇA DE VÃOS), ESPESSURA DE 25 MM</t>
  </si>
  <si>
    <t>9.1.0.4.</t>
  </si>
  <si>
    <t>EMBOÇO OU MASSA ÚNICA EM ARGAMASSA TRAÇO 1:2:8, PREPARO MECÂNICO COM BETONEIRA 400 L, APLICADA MANUALMENTE EM PANOS CEGOS - REVESTIMENTO EXTERNO (SEM PRESENÇA DE VÃOS), ESPESSURA DE 25 MM</t>
  </si>
  <si>
    <t>9.1.0.5.</t>
  </si>
  <si>
    <t>REVESTIMENTO CERÂMICO PARA PAREDES INTERNAS COM PLACAS TIPO ESMALTADA DE DIMENSÕES 33X45 CM APLICADAS NA ALTURA INTEIRA DAS PAREDES. AF_02/2023_PE</t>
  </si>
  <si>
    <t>9.1.0.6.</t>
  </si>
  <si>
    <t>REVESTIMENTO CERÂMICO PARA PAREDES COM PLACAS TIPO ESMALTADA EXTRA DE DIMENSÕES 10X10 CM, COR CINZA CLAROAPLICADAS NA ALTURA INTEIRA DAS PAREDES.</t>
  </si>
  <si>
    <t>9.1.0.7.</t>
  </si>
  <si>
    <t>REVESTIMENTO CERÂMICO PARA PAREDES COM PLACAS TIPO ESMALTADA EXTRA DE DIMENSÕES 10X10 CM, COR LARANJA APLICADAS NA ALTURA INTEIRA DAS PAREDES.</t>
  </si>
  <si>
    <t>9.1.0.8.</t>
  </si>
  <si>
    <t>FORRO EM DRYWALL, PARA AMBIENTES COMERCIAIS, INCLUSIVE ESTRUTURA BIRECIONAL DE FIXAÇÃO. AF_08/2023_PS</t>
  </si>
  <si>
    <t>9.1.0.9.</t>
  </si>
  <si>
    <t>FORRO DE FIBRA MINERAL EM PLACAS DE 625 X 625 MM, E = 15 MM, BORDA RETA, COM PINTURA ANTIMOFO, APOIADO EM PERFIL DE ACO GALVANIZADO COM 24 MM DE BASE - INSTALADO</t>
  </si>
  <si>
    <t>9.1.0.10.</t>
  </si>
  <si>
    <t>FORRO DE TELA ONDULADA EM ARAME GALVANIZADO - COR NATURAL</t>
  </si>
  <si>
    <t>9.2.</t>
  </si>
  <si>
    <t>9.2.0.1.</t>
  </si>
  <si>
    <t>CHAPISCO APLICADO EM ALVENARIAS E ESTRUTURAS DE CONCRETO INTERNAS, COM COLHER DE PEDREIRO.  ARGAMASSA TRAÇO 1:3 COM PREPARO EM BETONEIRA 400L. AF_10/2022</t>
  </si>
  <si>
    <t>9.2.0.2.</t>
  </si>
  <si>
    <t>EMBOÇO OU MASSA ÚNICA EM ARGAMASSA TRAÇO 1:2:8, PREPARO MECÂNICO COM BETONEIRA 400 L, APLICADA MANUALMENTE EM PANOS CEGOS DE FACHADA (SEM PRESENÇA DE VÃOS), ESPESSURA DE 25 MM. AF_08/2022</t>
  </si>
  <si>
    <t>10.</t>
  </si>
  <si>
    <t>SISTEMAS DE PISOS</t>
  </si>
  <si>
    <t>10.1.</t>
  </si>
  <si>
    <t>PAVIMENTAÇÃO INTERNA</t>
  </si>
  <si>
    <t>10.1.0.1.</t>
  </si>
  <si>
    <t>CONTRAPISO DE CONCRETO NÃO-ESTRUTURAL, ESPESSURA 3 CM E PREPARO MECÂNICO</t>
  </si>
  <si>
    <t>10.1.0.2.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</si>
  <si>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</si>
  <si>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10.1.0.3.</t>
  </si>
  <si>
    <t>10.1.0.4.</t>
  </si>
  <si>
    <t>REVESTIMENTO CERÂMICO PARA PISO COM PLACAS TIPO ESMALTADA DE DIMENSÕES 45X45 CM APLICADA EM AMBIENTES DE ÁREA MAIOR QUE 10 M2. AF_02/2023_PE</t>
  </si>
  <si>
    <t>10.1.0.5.</t>
  </si>
  <si>
    <t>RODAPÉ CERÂMICO H= 10 CM</t>
  </si>
  <si>
    <t>10.1.0.6.</t>
  </si>
  <si>
    <t>RODAPÉ EM GRANITINA, ALTURA 10CM</t>
  </si>
  <si>
    <t>10.1.0.7.</t>
  </si>
  <si>
    <t>SOLEIRA EM GRANITO, LARGURA 15 CM, ESPESSURA 2,0 CM. AF_09/2020</t>
  </si>
  <si>
    <t>10.1.0.8.</t>
  </si>
  <si>
    <t>SOLEIRA EM GRANITO, LARGURA 20 CM, ESPESSURA 2,0 CM</t>
  </si>
  <si>
    <t>10.2.</t>
  </si>
  <si>
    <t>PAVIMENTAÇÃO EXTERNA</t>
  </si>
  <si>
    <t>10.2.0.1.</t>
  </si>
  <si>
    <t>PISO CIMENTADO, TRAÇO 1:3 (CIMENTO E AREIA), ACABAMENTO RÚSTICO, ESPESSURA 3,0 CM, PREPARO MECÂNICO DA ARGAMASSA. AF_09/2020</t>
  </si>
  <si>
    <t>10.2.0.2.</t>
  </si>
  <si>
    <t>PISO CIMENTADO, TRAÇO 1:3 (CIMENTO E AREIA), ACABAMENTO LISO, ESPESSURA 3,0 CM, PREPARO MECÂNICO DA ARGAMASSA. AF_09/2020</t>
  </si>
  <si>
    <t>10.2.0.3.</t>
  </si>
  <si>
    <t>EXECUÇÃO DE PASSEIO EM PISO INTERTRAVADO, COM BLOCO RETANGULAR COR NATURAL DE 20 X 10 CM, ESPESSURA 6 CM. AF_10/2022</t>
  </si>
  <si>
    <t>10.2.0.4.</t>
  </si>
  <si>
    <t>EXECUÇÃO DE PAVIMENTO EM PISO INTERTRAVADO, COM BLOCO PISOGRAMA DE 35 X 15 CM, ESPESSURA 6 CM. AF_10/2022</t>
  </si>
  <si>
    <t>10.2.0.5.</t>
  </si>
  <si>
    <t>PISO PODOTÁTIL DIRECIONAL, COR VERMELHA, DE CONCRETO, ASSENTADO SOBRE ARGAMASSA</t>
  </si>
  <si>
    <t>10.2.0.6.</t>
  </si>
  <si>
    <t>PISO PODOTÁTIL DE ALERTA, COR VERMELHA, DE CONCRETO, ASSENTADO SOBRE ARGAMASSA</t>
  </si>
  <si>
    <t>10.2.0.7.</t>
  </si>
  <si>
    <t>PISO PODOTÁTIL DE ALERTA, COR AMARELA, DE CONCRETO, ASSENTADO SOBRE ARGAMASSA</t>
  </si>
  <si>
    <t>10.2.0.8.</t>
  </si>
  <si>
    <t>COLCHÃO DRENANTE DE AREIA H= 30 CM</t>
  </si>
  <si>
    <t>10.2.0.9.</t>
  </si>
  <si>
    <t>PLANTIO DE GRAMA BATATAIS EM PLACAS. AF_07/2024</t>
  </si>
  <si>
    <t>10.2.0.10.</t>
  </si>
  <si>
    <t>GUIA (MEIO-FIO) CONCRETO, MOLDADA  IN LOCO  EM TRECHO RETO COM EXTRUSORA, 13 CM BASE X 22 CM ALTURA. AF_01/2024</t>
  </si>
  <si>
    <t>11.</t>
  </si>
  <si>
    <t>PINTURAS E ACABAMENTOS</t>
  </si>
  <si>
    <t>11.1.</t>
  </si>
  <si>
    <t>11.1.0.1.</t>
  </si>
  <si>
    <t>EMASSAMENTO COM MASSA CORRIDA PVA, APLICAÇÃO EM TETO, UMA DEMÃO, LIXAMENTO MANUAL</t>
  </si>
  <si>
    <t>11.1.0.2.</t>
  </si>
  <si>
    <t>EMASSAMENTO COM MASSA LÁTEX, APLICAÇÃO EM PAREDE, DUAS DEMÃOS, LIXAMENTO MANUAL. AF_04/2023</t>
  </si>
  <si>
    <t>11.1.0.3.</t>
  </si>
  <si>
    <t>EMASSAMENTO DE PAREDES COM MASSA ACRÍLICA, DUAS DEMÃOS, ÁREAS MOLHADAS</t>
  </si>
  <si>
    <t>11.1.0.4.</t>
  </si>
  <si>
    <t>PINTURA LÁTEX PVA, APLICAÇÃO MANUAL EM PAREDES, DUAS DEMÃOS, COR BRANCO GELO</t>
  </si>
  <si>
    <t>11.1.0.5.</t>
  </si>
  <si>
    <t>PINTURA LÁTEX PVA, APLICAÇÃO MANUAL EM PAREDES, DUAS DEMÃOS, COR BRANCO NEVE - PLACA CIMENTÍCIA/PLATIBANDA</t>
  </si>
  <si>
    <t>11.1.0.6.</t>
  </si>
  <si>
    <t>PINTURA LÁTEX ACRÍLICA PREMIUM, APLICAÇÃO MANUAL EM TETO, DUAS DEMÃOS. AF_04/2023</t>
  </si>
  <si>
    <t>11.1.0.7.</t>
  </si>
  <si>
    <t>PINTURA LÁTEX ACRÍLICA, SOBRE REBOCO LISO, COR CINZA CLARO, APLICAÇÃO MANUAL EM PAREDES, DUAS DEMÃOS</t>
  </si>
  <si>
    <t>11.1.0.8.</t>
  </si>
  <si>
    <t>PINTURA LÁTEX ACRÍLICA, SOBRE REBOCO LISO, COR LARANJA, APLICAÇÃO MANUAL EM PAREDES, DUAS DEMÃOS</t>
  </si>
  <si>
    <t>11.1.0.9.</t>
  </si>
  <si>
    <t xml:space="preserve"> PINTURA LÁTEX ACRÍLICA, SOBRE MASSA ACRÍLICA, COR BRANCO GELO, AREAS MOLHADAS</t>
  </si>
  <si>
    <t>11.1.0.10.</t>
  </si>
  <si>
    <t>PINTURA EM ESMALTE SINTÉTICO EM ESQUADRIAS DE MADEIRA, 2 DEMÃOS</t>
  </si>
  <si>
    <t>11.1.0.11.</t>
  </si>
  <si>
    <t>PINTURA EM ESMALTE SINTÉTICO EM RODAMEIO DE MADEIRA, 2 DEMÃOS - COR BRANCO</t>
  </si>
  <si>
    <t>11.1.0.12.</t>
  </si>
  <si>
    <t>PINTURA LÁTEX ACRÍLICA SOBRE PAREDES EXTERNAS, COR LARANJA, APLICAÇÃO MANUAL EM PAREDES, DUAS DEMÃOS</t>
  </si>
  <si>
    <t>11.1.0.13.</t>
  </si>
  <si>
    <t>TEXTURA ACRÍLICA, COR BRANCA, APLICAÇÃO MANUAL EM PAREDE EXTERNA, UMA DEMÃO</t>
  </si>
  <si>
    <t>11.1.0.14.</t>
  </si>
  <si>
    <t>TEXTURA ACRÍLICA, COR CINZA CLARO, APLICAÇÃO MANUAL EM PAREDE EXTERNA, UMA DEMÃO</t>
  </si>
  <si>
    <t>11.1.0.15.</t>
  </si>
  <si>
    <t>TEXTURA ACRÍLICA, COR CINZA ESCURO, APLICAÇÃO MANUAL EM PAREDE EXTERNA, UMA DEMÃO</t>
  </si>
  <si>
    <t>11.2.</t>
  </si>
  <si>
    <t>11.2.0.1.</t>
  </si>
  <si>
    <t>11.3.</t>
  </si>
  <si>
    <t>DIVERSOS</t>
  </si>
  <si>
    <t>11.3.1.</t>
  </si>
  <si>
    <t>11.3.1.1.</t>
  </si>
  <si>
    <t>PINTURA COM TINTA ALQUÍDICA DE FUNDO E ACABAMENTO (ESMALTE SINTÉTICO GRAFITE) APLICADA A ROLO OU PINCEL SOBRE PERFIL METÁLICO EXECUTADO EM FÁBRICA (POR DEMÃO). AF_01/2020</t>
  </si>
  <si>
    <t>11.3.2.</t>
  </si>
  <si>
    <t>11.3.2.1.</t>
  </si>
  <si>
    <t>PINTURA DE PISO COM TINTA EPÓXI, APLICAÇÃO MANUAL, 2 DEMÃOS, INCLUSO PRIMER EPÓXI. AF_05/2021</t>
  </si>
  <si>
    <t>12.</t>
  </si>
  <si>
    <t>INSTALAÇÃO HIDRÁULICA</t>
  </si>
  <si>
    <t>12.1.</t>
  </si>
  <si>
    <t>TUBULAÇÕES E CONEXÕES DE PVC RÍGIDO</t>
  </si>
  <si>
    <t>12.1.0.1.</t>
  </si>
  <si>
    <t>TUBO, PVC, SOLDÁVEL, DE 25MM, INSTALADO EM RAMAL OU SUB-RAMAL DE ÁGUA - FORNECIMENTO E INSTALAÇÃO. AF_06/2022</t>
  </si>
  <si>
    <t>12.1.0.2.</t>
  </si>
  <si>
    <t>TUBO, PVC, SOLDÁVEL, DE 32MM, INSTALADO EM RAMAL OU SUB-RAMAL DE ÁGUA - FORNECIMENTO E INSTALAÇÃO. AF_06/2022</t>
  </si>
  <si>
    <t>12.1.0.3.</t>
  </si>
  <si>
    <t>TUBO, PVC, SOLDÁVEL, DE 50MM, INSTALADO EM RAMAL DE DISTRIBUIÇÃO DE ÁGUA - FORNECIMENTO E INSTALAÇÃO. AF_06/2022</t>
  </si>
  <si>
    <t>12.1.0.4.</t>
  </si>
  <si>
    <t>TUBO, PVC, SOLDÁVEL, DE 60MM, INSTALADO EM PRUMADA DE ÁGUA - FORNECIMENTO E INSTALAÇÃO. AF_06/2022</t>
  </si>
  <si>
    <t>12.1.0.5.</t>
  </si>
  <si>
    <t>TUBO, PVC, SOLDÁVEL, DE 75MM, INSTALADO EM PRUMADA DE ÁGUA - FORNECIMENTO E INSTALAÇÃO. AF_06/2022</t>
  </si>
  <si>
    <t>12.1.0.6.</t>
  </si>
  <si>
    <t>ADAPTADOR CURTO COM BOLSA E ROSCA PARA REGISTRO, PVC, SOLDÁVEL, DN 25MM X 3/4 , INSTALADO EM RAMAL DE DISTRIBUIÇÃO DE ÁGUA - FORNECIMENTO E INSTALAÇÃO. AF_06/2022</t>
  </si>
  <si>
    <t>12.1.0.7.</t>
  </si>
  <si>
    <t>ADAPTADOR CURTO COM BOLSA E ROSCA PARA REGISTRO, PVC, SOLDÁVEL, DN 32MM X 1 , INSTALADO EM PRUMADA DE ÁGUA - FORNECIMENTO E INSTALAÇÃO. AF_06/2022</t>
  </si>
  <si>
    <t>12.1.0.8.</t>
  </si>
  <si>
    <t>ADAPTADOR CURTO COM BOLSA E ROSCA PARA REGISTRO, PVC, SOLDÁVEL, DN 50MM X 1.1/2", INSTALADO EM RAMAL DE DISTRIBUIÇÃO DE ÁGUA - FORNECIMENTO E INSTALAÇÃO. AF_06/2022</t>
  </si>
  <si>
    <t>12.1.0.9.</t>
  </si>
  <si>
    <t>ADAPTADOR CURTO COM BOLSA E ROSCA PARA REGISTRO, PVC, SOLDÁVEL, DN 50MM X 1.1/4", INSTALADO EM RAMAL DE DISTRIBUIÇÃO DE ÁGUA - FORNECIMENTO E INSTALAÇÃO. AF_06/2022</t>
  </si>
  <si>
    <t>12.1.0.10.</t>
  </si>
  <si>
    <t>ADAPTADOR CURTO COM BOLSA E ROSCA PARA REGISTRO, PVC, SOLDÁVEL, DN 60MM X 2 , INSTALADO EM PRUMADA DE ÁGUA - FORNECIMENTO E INSTALAÇÃO. AF_06/2022</t>
  </si>
  <si>
    <t>12.1.0.11.</t>
  </si>
  <si>
    <t>ADAPTADOR CURTO COM BOLSA E ROSCA PARA REGISTRO, PVC, SOLDÁVEL, DN 75MM X 2.1/2", INSTALADO EM PRUMADA DE ÁGUA - FORNECIMENTO E INSTALAÇÃO. AF_12/2014</t>
  </si>
  <si>
    <t>12.1.0.12.</t>
  </si>
  <si>
    <t>BUCHA DE REDUÇÃO, CURTA, PVC, SOLDÁVEL, DN 32 X 25 MM, INSTALADO EM RAMAL DE DISTRIBUIÇÃO DE ÁGUA - FORNECIMENTO E INSTALAÇÃO. AF_06/2022</t>
  </si>
  <si>
    <t>12.1.0.13.</t>
  </si>
  <si>
    <t>BUCHA DE REDUÇÃO, CURTA, PVC, SOLDÁVEL, DN 60 X 50 MM, INSTALADO EM PRUMADA DE ÁGUA - FORNECIMENTO E INSTALAÇÃO. AF_06/2022</t>
  </si>
  <si>
    <t>12.1.0.14.</t>
  </si>
  <si>
    <t>BUCHA DE REDUÇÃO, CURTA, PVC, SOLDÁVEL, DN 75 X 60 MM, INSTALADO EM PRUMADA DE ÁGUA - FORNECIMENTO E INSTALAÇÃO</t>
  </si>
  <si>
    <t>12.1.0.15.</t>
  </si>
  <si>
    <t>BUCHA DE REDUÇÃO, LONGA, PVC, SOLDÁVEL, DN 50 X 25 MM, INSTALADO EM RAMAL DE DISTRIBUIÇÃO DE ÁGUA - FORNECIMENTO E INSTALAÇÃO. AF_06/2022</t>
  </si>
  <si>
    <t>12.1.0.16.</t>
  </si>
  <si>
    <t>BUCHA DE REDUÇÃO, LONGA, PVC, SOLDÁVEL, DN 50 X 32 MM, INSTALADO EM RAMAL DE DISTRIBUIÇÃO DE ÁGUA - FORNECIMENTO E INSTALAÇÃO.</t>
  </si>
  <si>
    <t>12.1.0.17.</t>
  </si>
  <si>
    <t>BUCHA DE REDUÇÃO, LONGA, PVC, SOLDÁVEL, DN 60 X 25 MM, INSTALADO EM PRUMADA DE ÁGUA - FORNECIMENTO E INSTALAÇÃO. AF_06/2022</t>
  </si>
  <si>
    <t>12.1.0.18.</t>
  </si>
  <si>
    <t>BUCHA DE REDUÇÃO, LONGA, PVC, SOLDÁVEL, DN 60 X 32 MM, INSTALADO EM PRUMADA DE ÁGUA - FORNECIMENTO E INSTALAÇÃO. AF_06/2022</t>
  </si>
  <si>
    <t>12.1.0.19.</t>
  </si>
  <si>
    <t>LUVA DE REDUÇÃO, PVC, SOLDÁVEL, DN 32MM X 25MM, INSTALADO EM RAMAL OU SUB-RAMAL DE ÁGUA - FORNECIMENTO E INSTALAÇÃO. AF_06/2022</t>
  </si>
  <si>
    <t>12.1.0.20.</t>
  </si>
  <si>
    <t>LUVA, PVC, SOLDÁVEL, DN 32MM, INSTALADO EM PRUMADA DE ÁGUA - FORNECIMENTO E INSTALAÇÃO. AF_06/2022</t>
  </si>
  <si>
    <t>12.1.0.21.</t>
  </si>
  <si>
    <t>LUVA, PVC, SOLDÁVEL, DN 60MM, INSTALADO EM PRUMADA DE ÁGUA - FORNECIMENTO E INSTALAÇÃO. AF_06/2022</t>
  </si>
  <si>
    <t>12.1.0.22.</t>
  </si>
  <si>
    <t>JOELHO 90 GRAUS, PVC, SOLDÁVEL, DN 25MM, INSTALADO EM RAMAL OU SUB-RAMAL DE ÁGUA - FORNECIMENTO E INSTALAÇÃO. AF_06/2022</t>
  </si>
  <si>
    <t>12.1.0.23.</t>
  </si>
  <si>
    <t>JOELHO 90 GRAUS, PVC, SOLDÁVEL, DN 32MM, INSTALADO EM RAMAL OU SUB-RAMAL DE ÁGUA - FORNECIMENTO E INSTALAÇÃO. AF_06/2022</t>
  </si>
  <si>
    <t>12.1.0.24.</t>
  </si>
  <si>
    <t>JOELHO 90 GRAUS, PVC, SOLDÁVEL, DN 50MM, INSTALADO EM PRUMADA DE ÁGUA - FORNECIMENTO E INSTALAÇÃO. AF_06/2022</t>
  </si>
  <si>
    <t>12.1.0.25.</t>
  </si>
  <si>
    <t>JOELHO 90 GRAUS, PVC, SOLDÁVEL, DN 60MM, INSTALADO EM PRUMADA DE ÁGUA - FORNECIMENTO E INSTALAÇÃO. AF_06/2022</t>
  </si>
  <si>
    <t>12.1.0.26.</t>
  </si>
  <si>
    <t>JOELHO 90 GRAUS, PVC, SOLDÁVEL, DN 75MM, INSTALADO EM PRUMADA DE ÁGUA - FORNECIMENTO E INSTALAÇÃO. AF_06/2022</t>
  </si>
  <si>
    <t>12.1.0.27.</t>
  </si>
  <si>
    <t>JOELHO 90 GRAUS COM BUCHA DE LATÃO, PVC, SOLDÁVEL, DN 25MM, X 3/4  INSTALADO EM RAMAL OU SUB-RAMAL DE ÁGUA - FORNECIMENTO E INSTALAÇÃO. AF_06/2022</t>
  </si>
  <si>
    <t>12.1.0.28.</t>
  </si>
  <si>
    <t>JOELHO 90 GRAUS COM BUCHA DE LATÃO, PVC, SOLDÁVEL, DN 25MM, X 1/2  INSTALADO EM RAMAL OU SUB-RAMAL DE ÁGUA - FORNECIMENTO E INSTALAÇÃO. AF_06/2022</t>
  </si>
  <si>
    <t>12.1.0.29.</t>
  </si>
  <si>
    <t>TE, PVC, SOLDÁVEL, DN 25MM, INSTALADO EM RAMAL DE DISTRIBUIÇÃO DE ÁGUA - FORNECIMENTO E INSTALAÇÃO. AF_06/2022</t>
  </si>
  <si>
    <t>12.1.0.30.</t>
  </si>
  <si>
    <t>TE, PVC, SOLDÁVEL, DN 32MM, INSTALADO EM RAMAL DE DISTRIBUIÇÃO DE ÁGUA - FORNECIMENTO E INSTALAÇÃO. AF_06/2022</t>
  </si>
  <si>
    <t>12.1.0.31.</t>
  </si>
  <si>
    <t>TE, PVC, SOLDÁVEL, DN 50MM, INSTALADO EM PRUMADA DE ÁGUA - FORNECIMENTO E INSTALAÇÃO. AF_06/2022</t>
  </si>
  <si>
    <t>12.1.0.32.</t>
  </si>
  <si>
    <t>TE, PVC, SOLDÁVEL, DN 60MM, INSTALADO EM PRUMADA DE ÁGUA - FORNECIMENTO E INSTALAÇÃO. AF_06/2022</t>
  </si>
  <si>
    <t>12.1.0.33.</t>
  </si>
  <si>
    <t>TE, PVC, SOLDÁVEL, DN 75MM, INSTALADO EM PRUMADA DE ÁGUA - FORNECIMENTO E INSTALAÇÃO. AF_06/2022</t>
  </si>
  <si>
    <t>12.1.0.34.</t>
  </si>
  <si>
    <t>TÊ DE REDUÇÃO, PVC, SOLDÁVEL, DN 32MM X 25MM, INSTALADO EM PRUMADA DE ÁGUA - FORNECIMENTO E INSTALAÇÃO. AF_06/2022</t>
  </si>
  <si>
    <t>12.1.0.35.</t>
  </si>
  <si>
    <t>TÊ DE REDUÇÃO, PVC, SOLDÁVEL, DN 50MM X 25MM, INSTALADO EM PRUMADA DE ÁGUA - FORNECIMENTO E INSTALAÇÃO. AF_06/2022</t>
  </si>
  <si>
    <t>12.1.0.36.</t>
  </si>
  <si>
    <t>TÊ DE REDUÇÃO, PVC, SOLDÁVEL, DN 50MM X 32 MM, INSTALADO EM PRUMADA DE ÁGUA - FORNECIMENTO E INSTALAÇÃO.</t>
  </si>
  <si>
    <t>12.1.0.37.</t>
  </si>
  <si>
    <t>TÊ DE REDUÇÃO, PVC, SOLDÁVEL, DN 75MM X 60 MM, INSTALADO EM PRUMADA DE ÁGUA - FORNECIMENTO E INSTALAÇÃO.</t>
  </si>
  <si>
    <t>12.1.0.38.</t>
  </si>
  <si>
    <t>TÊ COM BUCHA DE LATÃO NA BOLSA CENTRAL, PVC, SOLDÁVEL, DN 25MM X 1/2 , INSTALADO EM RAMAL OU SUB-RAMAL DE ÁGUA - FORNECIMENTO E INSTALAÇÃO. AF_06/2022</t>
  </si>
  <si>
    <t>12.1.0.39.</t>
  </si>
  <si>
    <t>TÊ COM BUCHA DE LATÃO NA BOLSA CENTRAL, PVC, SOLDÁVEL, DN 25MM X 3/4 , INSTALADO EM RAMAL OU SUB-RAMAL DE ÁGUA - FORNECIMENTO E INSTALAÇÃO. AF_06/2022</t>
  </si>
  <si>
    <t>12.2.</t>
  </si>
  <si>
    <t>TUBULAÇÕES E CONEXÕES - METAIS</t>
  </si>
  <si>
    <t>12.2.0.1.</t>
  </si>
  <si>
    <t>REGISTRO DE GAVETA BRUTO, LATÃO, ROSCÁVEL, 1" - FORNECIMENTO E INSTALAÇÃO. AF_08/2021</t>
  </si>
  <si>
    <t>12.2.0.2.</t>
  </si>
  <si>
    <t>REGISTRO DE GAVETA BRUTO, LATÃO, ROSCÁVEL, 2 1/2" - FORNECIMENTO E INSTALAÇÃO. AF_08/2021</t>
  </si>
  <si>
    <t>12.2.0.3.</t>
  </si>
  <si>
    <t>REGISTRO DE GAVETA BRUTO, LATÃO, ROSCÁVEL, 2" - FORNECIMENTO E INSTALAÇÃO. AF_08/2021</t>
  </si>
  <si>
    <t>12.2.0.4.</t>
  </si>
  <si>
    <t>REGISTRO DE GAVETA BRUTO, LATÃO, ROSCÁVEL, 1 1/2", COM ACABAMENTO E CANOPLA CROMADOS - FORNECIMENTO E INSTALAÇÃO. AF_08/2021</t>
  </si>
  <si>
    <t>12.2.0.5.</t>
  </si>
  <si>
    <t>REGISTRO DE GAVETA BRUTO, LATÃO, ROSCÁVEL, 3/4", COM ACABAMENTO E CANOPLA CROMADOS - FORNECIMENTO E INSTALAÇÃO. AF_08/2021</t>
  </si>
  <si>
    <t>12.2.0.6.</t>
  </si>
  <si>
    <t>REGISTRO DE PRESSÃO BRUTO, LATÃO, ROSCÁVEL, 3/4", COM ACABAMENTO E CANOPLA CROMADOS - FORNECIMENTO E INSTALAÇÃO. AF_08/2021</t>
  </si>
  <si>
    <t>12.2.0.7.</t>
  </si>
  <si>
    <t>VÁLVULA DE RETENÇÃO VERTICAL, DE BRONZE, ROSCÁVEL, 1 1/2" - FORNECIMENTO E INSTALAÇÃO. AF_08/2021</t>
  </si>
  <si>
    <t>12.2.0.8.</t>
  </si>
  <si>
    <t>VÁLVULA DE RETENÇÃO HORIZONTAL, DE BRONZE, ROSCÁVEL, 1 1/2"  - FORNECIMENTO E INSTALAÇÃO. AF_08/2021</t>
  </si>
  <si>
    <t>12.3.</t>
  </si>
  <si>
    <t>12.3.0.1.</t>
  </si>
  <si>
    <t>PRESSURIZADOR (GRUPO DE PRESSÃO) - Pressão Máxima: 32 (m.c.a.);Vazão Máxima: 52.000 (l/h)</t>
  </si>
  <si>
    <t>12.3.0.2.</t>
  </si>
  <si>
    <t>BOMBA CENTRÍFUGA, TRIFÁSICA, 0,5 CV - FORNECIMENTO E INSTALAÇÃO</t>
  </si>
  <si>
    <t>12.3.0.3.</t>
  </si>
  <si>
    <t>CAIXA D´ÁGUA EM POLIETILENO, 2000 LITROS - FORNECIMENTO E INSTALAÇÃO. AF_06/2021</t>
  </si>
  <si>
    <t>12.4.</t>
  </si>
  <si>
    <t>SISTEMA DE REUSO DE ÁGUA</t>
  </si>
  <si>
    <t>12.4.0.1.</t>
  </si>
  <si>
    <t>CISTERNA MODULAR 600 Litros</t>
  </si>
  <si>
    <t>12.4.0.2.</t>
  </si>
  <si>
    <t>SMART FILTRO</t>
  </si>
  <si>
    <t>12.4.0.3.</t>
  </si>
  <si>
    <t>NIPLE, EM FERRO GALVANIZADO, CONEXÃO ROSQUEADA, DN 15 (1/2"), INSTALADO EM RAMAIS E SUB-RAMAIS DE GÁS - FORNECIMENTO E INSTALAÇÃO. AF_10/2020</t>
  </si>
  <si>
    <t>12.4.0.4.</t>
  </si>
  <si>
    <t>ENGATE FLEXÍVEL EM PLÁSTICO BRANCO, 1/2" X 30CM - FORNECIMENTO E INSTALAÇÃO. AF_01/2020</t>
  </si>
  <si>
    <t>12.5.</t>
  </si>
  <si>
    <t>CAIXA DÁGUA 50.000 L</t>
  </si>
  <si>
    <t>12.5.0.1.</t>
  </si>
  <si>
    <t>COTAÇÃO</t>
  </si>
  <si>
    <t>RESERVATÓRIO D'ÁGUA CONFORME PROJETO  50M3</t>
  </si>
  <si>
    <t>13.</t>
  </si>
  <si>
    <t>DRENAGEM DE ÁGUAS PLUVIAIS</t>
  </si>
  <si>
    <t>13.1.</t>
  </si>
  <si>
    <t>TUBULAÇÕES E CONEXÕES DE PVC</t>
  </si>
  <si>
    <t>13.1.0.1.</t>
  </si>
  <si>
    <t>TUBO PVC, SÉRIE R, ÁGUA PLUVIAL, DN 100 MM, FORNECIDO E INSTALADO EM CONDUTORES VERTICAIS DE ÁGUAS PLUVIAIS. AF_06/2022</t>
  </si>
  <si>
    <t>13.1.0.2.</t>
  </si>
  <si>
    <t>TUBO PVC, SÉRIE R, ÁGUA PLUVIAL, DN 150 MM, FORNECIDO E INSTALADO EM CONDUTORES VERTICAIS DE ÁGUAS PLUVIAIS. AF_06/2022</t>
  </si>
  <si>
    <t>13.1.0.3.</t>
  </si>
  <si>
    <t>TUBO DE PVC CORRUGADO DE DUPLA PAREDE PARA REDE COLETORA DE ESGOTO, DN 200 MM, JUNTA ELÁSTICA - FORNECIMENTO E ASSENTAMENTO. AF_01/2021</t>
  </si>
  <si>
    <t>13.1.0.4.</t>
  </si>
  <si>
    <t>TUBO DE PVC CORRUGADO DE DUPLA PAREDE PARA REDE COLETORA DE ESGOTO, DN 250 MM, JUNTA ELÁSTICA - FORNECIMENTO E ASSENTAMENTO. AF_01/2021</t>
  </si>
  <si>
    <t>13.1.0.5.</t>
  </si>
  <si>
    <t>TUBO DE PVC CORRUGADO DE DUPLA PAREDE PARA REDE COLETORA DE ESGOTO, DN 300 MM, JUNTA ELÁSTICA - FORNECIMENTO E ASSENTAMENTO. AF_01/2021</t>
  </si>
  <si>
    <t>13.1.0.6.</t>
  </si>
  <si>
    <t>TUBO DE PVC CORRUGADO DE DUPLA PAREDE PARA REDE COLETORA DE ESGOTO, DN 400 MM, JUNTA ELÁSTICA - FORNECIMENTO E ASSENTAMENTO. AF_01/2021</t>
  </si>
  <si>
    <t>13.1.0.7.</t>
  </si>
  <si>
    <t>JOELHO 45 GRAUS, PVC, SERIE R, ÁGUA PLUVIAL, DN 100 MM, JUNTA ELÁSTICA, FORNECIDO E INSTALADO EM CONDUTORES VERTICAIS DE ÁGUAS PLUVIAIS. AF_06/2022</t>
  </si>
  <si>
    <t>13.1.0.8.</t>
  </si>
  <si>
    <t>JOELHO 45 GRAUS, PVC, SERIE R, ÁGUA PLUVIAL, DN 150 MM, JUNTA ELÁSTICA, FORNECIDO E INSTALADO EM CONDUTORES VERTICAIS DE ÁGUAS PLUVIAIS. AF_06/2022</t>
  </si>
  <si>
    <t>13.1.0.9.</t>
  </si>
  <si>
    <t>JOELHO 90 GRAUS, PVC, SERIE R, ÁGUA PLUVIAL, DN 100 MM, JUNTA ELÁSTICA, FORNECIDO E INSTALADO EM CONDUTORES VERTICAIS DE ÁGUAS PLUVIAIS. AF_06/2022</t>
  </si>
  <si>
    <t>13.1.0.10.</t>
  </si>
  <si>
    <t>JOELHO 90 GRAUS, PVC, SERIE R, ÁGUA PLUVIAL, DN 150 MM, JUNTA ELÁSTICA, FORNECIDO E INSTALADO EM CONDUTORES VERTICAIS DE ÁGUAS PLUVIAIS. AF_06/2022</t>
  </si>
  <si>
    <t>13.1.0.11.</t>
  </si>
  <si>
    <t>JUNÇÃO SIMPLES, PVC, SERIE R, ÁGUA PLUVIAL, DN 100 X 100 MM, JUNTA ELÁSTICA, FORNECIDO E INSTALADO EM RAMAL DE ENCAMINHAMENTO. AF_06/2022</t>
  </si>
  <si>
    <t>13.1.0.12.</t>
  </si>
  <si>
    <t>JUNÇÃO SIMPLES, PVC, SERIE R, ÁGUA PLUVIAL, DN 150 X 100 MM, JUNTA ELÁSTICA, FORNECIDO E INSTALADO EM CONDUTORES VERTICAIS DE ÁGUAS PLUVIAIS. AF_06/2022</t>
  </si>
  <si>
    <t>13.1.0.13.</t>
  </si>
  <si>
    <t>JUNÇÃO SIMPLES, PVC, SERIE R, ÁGUA PLUVIAL, DN 150 X 150 MM, JUNTA ELÁSTICA, FORNECIDO E INSTALADO EM CONDUTORES VERTICAIS DE ÁGUAS PLUVIAIS. AF_06/2022</t>
  </si>
  <si>
    <t>13.1.0.14.</t>
  </si>
  <si>
    <t>LUVA SIMPLES, PVC, SERIE R, ÁGUA PLUVIAL, DN 100 MM, JUNTA ELÁSTICA, FORNECIDO E INSTALADO EM CONDUTORES VERTICAIS DE ÁGUAS PLUVIAIS. AF_06/2022</t>
  </si>
  <si>
    <t>13.1.0.15.</t>
  </si>
  <si>
    <t>TÊ, PVC, SERIE R, ÁGUA PLUVIAL, DN 100 X 100 MM, JUNTA ELÁSTICA, FORNECIDO E INSTALADO EM CONDUTORES VERTICAIS DE ÁGUAS PLUVIAIS. AF_06/2022</t>
  </si>
  <si>
    <t>13.1.0.16.</t>
  </si>
  <si>
    <t>REDUÇÃO EXCÊNTRICA, PVC, SERIE R, ÁGUA PLUVIAL, DN 150 X 100 MM, JUNTA ELÁSTICA, FORNECIDO E INSTALADO EM CONDUTORES VERTICAIS DE ÁGUAS PLUVIAIS. AF_06/2022</t>
  </si>
  <si>
    <t>13.1.0.17.</t>
  </si>
  <si>
    <t>ADAPTADOR PARA BOCAL DE CALHA RETANGULAR  - DIAMETRO DA SAIDA ENTRE *75 E 150* MM, PARA DRENAGEM PLUVIAL PREDIAL</t>
  </si>
  <si>
    <t>13.2.</t>
  </si>
  <si>
    <t>ACESSÓRIOS</t>
  </si>
  <si>
    <t>13.2.0.1.</t>
  </si>
  <si>
    <t>CAIXA ENTERRADA HIDRÁULICA RETANGULAR EM ALVENARIA COM TIJOLOS CERÂMICOS MACIÇOS, DIMENSÕES INTERNAS: 0,6X0,6X0,6 M PARA REDE DE DRENAGEM. AF_12/2020</t>
  </si>
  <si>
    <t>13.2.0.2.</t>
  </si>
  <si>
    <t>POÇO DE INSPEÇÃO CIRCULAR PARA DRENAGEM, EM CONCRETO PRÉ-MOLDADO, DIÂMETRO INTERNO = 0,60 M, PROFUNDIDADE = 0,90 M, EXCLUINDO TAMPÃO. AF_12/2020_PA</t>
  </si>
  <si>
    <t>13.2.0.3.</t>
  </si>
  <si>
    <t>GRELHA DE FERRO P/ CALHAS E CAIXAS</t>
  </si>
  <si>
    <t>14.</t>
  </si>
  <si>
    <t>INSTALAÇÃO SANITÁRIA</t>
  </si>
  <si>
    <t>14.1.</t>
  </si>
  <si>
    <t>TUBULAÇÕES E CONEXÕES</t>
  </si>
  <si>
    <t>14.1.0.1.</t>
  </si>
  <si>
    <t>TUBO PVC, SERIE NORMAL, ESGOTO PREDIAL, DN 40 MM, FORNECIDO E INSTALADO EM RAMAL DE DESCARGA OU RAMAL DE ESGOTO SANITÁRIO. AF_08/2022</t>
  </si>
  <si>
    <t>14.1.0.2.</t>
  </si>
  <si>
    <t>TUBO PVC, SERIE NORMAL, ESGOTO PREDIAL, DN 50 MM, FORNECIDO E INSTALADO EM RAMAL DE DESCARGA OU RAMAL DE ESGOTO SANITÁRIO. AF_08/2022</t>
  </si>
  <si>
    <t>14.1.0.3.</t>
  </si>
  <si>
    <t>TUBO PVC, SERIE NORMAL, ESGOTO PREDIAL, DN 75 MM, FORNECIDO E INSTALADO EM RAMAL DE DESCARGA OU RAMAL DE ESGOTO SANITÁRIO. AF_08/2022</t>
  </si>
  <si>
    <t>14.1.0.4.</t>
  </si>
  <si>
    <t>TUBO PVC, SERIE NORMAL, ESGOTO PREDIAL, DN 100 MM, FORNECIDO E INSTALADO EM RAMAL DE DESCARGA OU RAMAL DE ESGOTO SANITÁRIO. AF_08/2022</t>
  </si>
  <si>
    <t>14.1.0.5.</t>
  </si>
  <si>
    <t>TUBO PVC, SERIE NORMAL, ESGOTO PREDIAL, DN 150 MM, FORNECIDO E INSTALADO EM SUBCOLETOR AÉREO DE ESGOTO SANITÁRIO. AF_08/2022</t>
  </si>
  <si>
    <t>14.1.0.6.</t>
  </si>
  <si>
    <t>JOELHO 45 GRAUS, PVC, SERIE NORMAL, ESGOTO PREDIAL, DN 40 MM, JUNTA SOLDÁVEL, FORNECIDO E INSTALADO EM RAMAL DE DESCARGA OU RAMAL DE ESGOTO SANITÁRIO. AF_08/2022</t>
  </si>
  <si>
    <t>14.1.0.7.</t>
  </si>
  <si>
    <t>JOELHO 45 GRAUS, PVC, SERIE NORMAL, ESGOTO PREDIAL, DN 50 MM, JUNTA ELÁSTICA, FORNECIDO E INSTALADO EM RAMAL DE DESCARGA OU RAMAL DE ESGOTO SANITÁRIO. AF_08/2022</t>
  </si>
  <si>
    <t>14.1.0.8.</t>
  </si>
  <si>
    <t>JOELHO 45 GRAUS, PVC, SERIE NORMAL, ESGOTO PREDIAL, DN 75 MM, JUNTA ELÁSTICA, FORNECIDO E INSTALADO EM RAMAL DE DESCARGA OU RAMAL DE ESGOTO SANITÁRIO. AF_08/2022</t>
  </si>
  <si>
    <t>14.1.0.9.</t>
  </si>
  <si>
    <t>JOELHO 45 GRAUS, PVC, SERIE NORMAL, ESGOTO PREDIAL, DN 100 MM, JUNTA ELÁSTICA, FORNECIDO E INSTALADO EM RAMAL DE DESCARGA OU RAMAL DE ESGOTO SANITÁRIO. AF_08/2022</t>
  </si>
  <si>
    <t>14.1.0.10.</t>
  </si>
  <si>
    <t>JOELHO 90 GRAUS, PVC, SERIE NORMAL, ESGOTO PREDIAL, DN 40 MM, JUNTA SOLDÁVEL, FORNECIDO E INSTALADO EM RAMAL DE DESCARGA OU RAMAL DE ESGOTO SANITÁRIO. AF_08/2022</t>
  </si>
  <si>
    <t>14.1.0.11.</t>
  </si>
  <si>
    <t>JOELHO 90 GRAUS, PVC, SERIE NORMAL, ESGOTO PREDIAL, DN 50 MM, JUNTA ELÁSTICA, FORNECIDO E INSTALADO EM RAMAL DE DESCARGA OU RAMAL DE ESGOTO SANITÁRIO. AF_08/2022</t>
  </si>
  <si>
    <t>14.1.0.12.</t>
  </si>
  <si>
    <t>JOELHO 90 GRAUS, PVC, SERIE NORMAL, ESGOTO PREDIAL, DN 100 MM, JUNTA ELÁSTICA, FORNECIDO E INSTALADO EM RAMAL DE DESCARGA OU RAMAL DE ESGOTO SANITÁRIO. AF_08/2022</t>
  </si>
  <si>
    <t>14.1.0.13.</t>
  </si>
  <si>
    <t>JUNÇÃO SIMPLES, PVC, SERIE NORMAL, ESGOTO PREDIAL, DN 100 X 50 MM, JUNTA ELÁSTICA, FORNECIDO E INSTALADO EM PRUMADA DE ESGOTO SANITÁRIO OU VENTILAÇÃO</t>
  </si>
  <si>
    <t>14.1.0.14.</t>
  </si>
  <si>
    <t>JUNÇÃO SIMPLES, PVC, SERIE NORMAL, ESGOTO PREDIAL, DN 100 X 100 MM, JUNTA ELÁSTICA, FORNECIDO E INSTALADO EM PRUMADA DE ESGOTO SANITÁRIO OU VENTILAÇÃO. AF_08/2022</t>
  </si>
  <si>
    <t>14.1.0.15.</t>
  </si>
  <si>
    <t>JUNÇÃO SIMPLES, PVC, SERIE NORMAL, ESGOTO PREDIAL, DN 50 X 50 MM, JUNTA ELÁSTICA, FORNECIDO E INSTALADO EM PRUMADA DE ESGOTO SANITÁRIO OU VENTILAÇÃO. AF_08/2022</t>
  </si>
  <si>
    <t>14.1.0.16.</t>
  </si>
  <si>
    <t>JUNÇÃO SIMPLES, PVC, SERIE NORMAL, ESGOTO PREDIAL, DN 75 X 50 MM, JUNTA ELÁSTICA, FORNECIDO E INSTALADO EM RAMAL DE DESCARGA OU RAMAL DE ESGOTO SANITÁRIO</t>
  </si>
  <si>
    <t>14.1.0.17.</t>
  </si>
  <si>
    <t>BUCHA DE REDUÇÃO LONGA, PVC, SÉRIE NORMAL, ESGOTO PREDIAL, DN 50 X 40 MM, JUNTA SOLDÁVEL E ELÁSTICA, FORNECIDO E INSTALADO EM RAMAL DE DESCARGA OU RAMAL DE ESGOTO SANITÁRIO. AF_08/2022</t>
  </si>
  <si>
    <t>14.1.0.18.</t>
  </si>
  <si>
    <t>CURVA CURTA 90 GRAUS, PVC, SERIE NORMAL, ESGOTO PREDIAL, DN 40 MM, JUNTA SOLDÁVEL, FORNECIDO E INSTALADO EM RAMAL DE DESCARGA OU RAMAL DE ESGOTO SANITÁRIO. AF_08/2022</t>
  </si>
  <si>
    <t>14.1.0.19.</t>
  </si>
  <si>
    <t>14.1.0.20.</t>
  </si>
  <si>
    <t>REDUÇÃO EXCÊNTRICA, PVC, SERIE R, ÁGUA PLUVIAL, DN 100 X 75 MM, JUNTA ELÁSTICA, FORNECIDO E INSTALADO EM RAMAL DE ENCAMINHAMENTO. AF_06/2022</t>
  </si>
  <si>
    <t>14.1.0.21.</t>
  </si>
  <si>
    <t>REDUÇÃO EXCÊNTRICA, PVC, SERIE R, ÁGUA PLUVIAL, DN 75 X 50 MM, JUNTA ELÁSTICA, FORNECIDO E INSTALADO EM RAMAL DE ENCAMINHAMENTO. AF_06/2022</t>
  </si>
  <si>
    <t>14.1.0.22.</t>
  </si>
  <si>
    <t>CAIXA SIFONADA, PVC, DN 100 X 100 X 50 MM, JUNTA ELÁSTICA, FORNECIDA E INSTALADA EM RAMAL DE DESCARGA OU EM RAMAL DE ESGOTO SANITÁRIO. AF_08/2022</t>
  </si>
  <si>
    <t>14.1.0.23.</t>
  </si>
  <si>
    <t>CAIXA SIFONADA, COM GRELHA QUADRADA, PVC, DN 150 X 150 X 50 MM, JUNTA SOLDÁVEL, FORNECIDA E INSTALADA EM RAMAL DE DESCARGA OU EM RAMAL DE ESGOTO SANITÁRIO. AF_08/2022</t>
  </si>
  <si>
    <t>14.1.0.24.</t>
  </si>
  <si>
    <t>CORPO CAIXA SECA 100 X 100 X 40 CM</t>
  </si>
  <si>
    <t>14.1.0.25.</t>
  </si>
  <si>
    <t>14.1.0.26.</t>
  </si>
  <si>
    <t>POÇO DE INSPEÇÃO CIRCULAR PARA ESGOTO, EM CONCRETO PRÉ-MOLDADO, DIÂMETRO INTERNO = 0,60 M, PROFUNDIDADE = 0,90 M, EXCLUINDO TAMPÃO. AF_12/2020_PA</t>
  </si>
  <si>
    <t>14.2.</t>
  </si>
  <si>
    <t>VENTILAÇÃO</t>
  </si>
  <si>
    <t>14.2.0.1.</t>
  </si>
  <si>
    <t>14.2.0.2.</t>
  </si>
  <si>
    <t>TUBO PVC, SÉRIE R, ÁGUA PLUVIAL, DN 75 MM, FORNECIDO E INSTALADO EM RAMAL DE ENCAMINHAMENTO. AF_06/2022</t>
  </si>
  <si>
    <t>14.2.0.3.</t>
  </si>
  <si>
    <t>14.2.0.4.</t>
  </si>
  <si>
    <t>14.2.0.5.</t>
  </si>
  <si>
    <t>14.2.0.6.</t>
  </si>
  <si>
    <t>JOELHO 90 GRAUS, PVC, SERIE NORMAL, ESGOTO PREDIAL, DN 75 MM, JUNTA ELÁSTICA, FORNECIDO E INSTALADO EM RAMAL DE DESCARGA OU RAMAL DE ESGOTO SANITÁRIO. AF_08/2022</t>
  </si>
  <si>
    <t>14.2.0.7.</t>
  </si>
  <si>
    <t>JUNÇÃO SIMPLES, PVC, SERIE R, ÁGUA PLUVIAL, DN 50 X 50 MM, JUNTA ELÁSTICA, FORNECIDO E INSTALADO EM RAMAL DE ENCAMINHAMENTO</t>
  </si>
  <si>
    <t>14.2.0.8.</t>
  </si>
  <si>
    <t>JUNÇÃO SIMPLES, PVC, SERIE R, ÁGUA PLUVIAL, DN 75 X 50 MM, JUNTA ELÁSTICA, FORNECIDO E INSTALADO EM CONDUTORES VERTICAIS DE ÁGUAS PLUVIAIS</t>
  </si>
  <si>
    <t>14.2.0.9.</t>
  </si>
  <si>
    <t>JUNÇÃO SIMPLES, PVC, SERIE R, ÁGUA PLUVIAL, DN 75 X 75 MM, JUNTA ELÁSTICA, FORNECIDO E INSTALADO EM CONDUTORES VERTICAIS DE ÁGUAS PLUVIAIS. AF_06/2022</t>
  </si>
  <si>
    <t>14.2.0.10.</t>
  </si>
  <si>
    <t>LUVA SIMPLES, PVC, SERIE NORMAL, ESGOTO PREDIAL, DN 75 MM, JUNTA ELÁSTICA, FORNECIDO E INSTALADO EM RAMAL DE DESCARGA OU RAMAL DE ESGOTO SANITÁRIO. AF_08/2022</t>
  </si>
  <si>
    <t>14.2.0.11.</t>
  </si>
  <si>
    <t>14.2.0.12.</t>
  </si>
  <si>
    <t>TERMINAL DE VENTILAÇÃO, PVC, SÉRIE NORMAL, ESGOTO PREDIAL, DN 50 MM, JUNTA SOLDÁVEL, FORNECIDO E INSTALADO EM PRUMADA DE ESGOTO SANITÁRIO OU VENTILAÇÃO. AF_08/2022</t>
  </si>
  <si>
    <t>14.2.0.13.</t>
  </si>
  <si>
    <t>TERMINAL DE VENTILAÇÃO, PVC, SÉRIE NORMAL, ESGOTO PREDIAL, DN 75 MM, JUNTA SOLDÁVEL, FORNECIDO E INSTALADO EM PRUMADA DE ESGOTO SANITÁRIO OU VENTILAÇÃO. AF_08/2022</t>
  </si>
  <si>
    <t>14.2.0.14.</t>
  </si>
  <si>
    <t xml:space="preserve"> TÊ, PVC, SERIE R, ÁGUA PLUVIAL, DN 100 X 50 MM, JUNTA ELÁSTICA, FORNECIDO E INSTALADO EM CONDUTORES VERTICAIS DE ÁGUAS PLUVIAIS</t>
  </si>
  <si>
    <t>14.2.0.15.</t>
  </si>
  <si>
    <t>TÊ, PVC, SERIE R, ÁGUA PLUVIAL, DN 100 X 75 MM, JUNTA ELÁSTICA, FORNECIDO E INSTALADO EM CONDUTORES VERTICAIS DE ÁGUAS PLUVIAIS. AF_06/2022</t>
  </si>
  <si>
    <t>14.2.0.16.</t>
  </si>
  <si>
    <t>TE, PVC, SERIE NORMAL, ESGOTO PREDIAL, DN 50 X 50 MM, JUNTA ELÁSTICA, FORNECIDO E INSTALADO EM RAMAL DE DESCARGA OU RAMAL DE ESGOTO SANITÁRIO. AF_08/2022</t>
  </si>
  <si>
    <t>14.2.0.17.</t>
  </si>
  <si>
    <t>TÊ, PVC, SERIE R, ÁGUA PLUVIAL, DN 75 X 75 MM, JUNTA ELÁSTICA, FORNECIDO E INSTALADO EM CONDUTORES VERTICAIS DE ÁGUAS PLUVIAIS. AF_06/2022</t>
  </si>
  <si>
    <t>15.</t>
  </si>
  <si>
    <t>LOUÇAS, ACESSÓRIOS E METAIS</t>
  </si>
  <si>
    <t>15.0.0.1.</t>
  </si>
  <si>
    <t>VASO SANITARIO SIFONADO CONVENCIONAL COM LOUÇA BRANCA, INCLUSO CONJUNTO DE LIGAÇÃO PARA BACIA SANITÁRIA AJUSTÁVEL - FORNECIMENTO E INSTALAÇÃO. AF_01/2020</t>
  </si>
  <si>
    <t>15.0.0.2.</t>
  </si>
  <si>
    <t>VASO SANITARIO SIFONADO CONVENCIONAL PARA PCD SEM FURO FRONTAL COM LOUÇA BRANCA SEM ASSENTO, INCLUSO CONJUNTO DE LIGAÇÃO PARA BACIA SANITÁRIA AJUSTÁVEL - FORNECIMENTO E INSTALAÇÃO. AF_01/2020</t>
  </si>
  <si>
    <t>15.0.0.3.</t>
  </si>
  <si>
    <t>VÁLVULA DE DESCARGA METÁLICA, DUPLO ACIONAMENTO ECO, BASE 1 1/2", ACABAMENTO METALICO CROMADO - FORNECIMENTO E INSTALAÇÃO</t>
  </si>
  <si>
    <t>15.0.0.4.</t>
  </si>
  <si>
    <t>SIURB EDIF</t>
  </si>
  <si>
    <t>VÁLVULA DE DESCARGA EXTERNA COM ALAVANCA - 1 1/4" (SANITÁRIOS ACESSÍVEIS))</t>
  </si>
  <si>
    <t>15.0.0.5.</t>
  </si>
  <si>
    <t>ASSENTO SANITÁRIO CONVENCIONAL - FORNECIMENTO E INSTALACAO. AF_01/2020</t>
  </si>
  <si>
    <t>15.0.0.6.</t>
  </si>
  <si>
    <t>MICTÓRIO SIFONADO LOUÇA BRANCA - PADRÃO MÉDIO - FORNECIMENTO E INSTALAÇÃO. AF_01/2020</t>
  </si>
  <si>
    <t>15.0.0.7.</t>
  </si>
  <si>
    <t>SIFÃO PARA MICTÓRIO, DECA 1681, 1 X 2", ACABAMENTO CROMODADO E SIMILAR</t>
  </si>
  <si>
    <t>15.0.0.8.</t>
  </si>
  <si>
    <t>CUBA DE EMBUTIR OVAL EM LOUÇA BRANCA, 35 X 50CM OU EQUIVALENTE, INCLUSO VÁLVULA EM METAL CROMADO E SIFÃO FLEXÍVEL EM PVC - FORNECIMENTO E INSTALAÇÃO. AF_01/2020</t>
  </si>
  <si>
    <t>15.0.0.9.</t>
  </si>
  <si>
    <t>CUBA DE EMBUTIR RETANGULAR DE AÇO INOXIDÁVEL, 40 X 34 X 14 CM - FORNECIMENTO E INSTALAÇÃO</t>
  </si>
  <si>
    <t>15.0.0.10.</t>
  </si>
  <si>
    <t>CUBA DE EMBUTIR RETANGULAR DE AÇO INOXIDÁVEL, 50 X 40 X 20 CM - FORNECIMENTO E INSTALAÇÃO</t>
  </si>
  <si>
    <t>15.0.0.11.</t>
  </si>
  <si>
    <t>CUBA DE EMBUTIR RETANGULAR DE AÇO INOXIDÁVEL, 60 X 50 X 40 CM - FORNECIMENTO E INSTALAÇÃO</t>
  </si>
  <si>
    <t>15.0.0.12.</t>
  </si>
  <si>
    <t>LAVATÓRIO DE CANTO, LOUÇA BRANCA SUSPENSO, 29,5 X 39CM OU EQUIVALENTE, PADRÃO POPULAR - FORNECIMENTO E INSTALAÇÃO</t>
  </si>
  <si>
    <t>15.0.0.13.</t>
  </si>
  <si>
    <t>LAVATÓRIO LOUÇA BRANCA SUSPENSO, 29,5 X 39CM OU EQUIVALENTE, PADRÃO POPULAR - FORNECIMENTO E INSTALAÇÃO. AF_01/2020</t>
  </si>
  <si>
    <t>15.0.0.14.</t>
  </si>
  <si>
    <t>LAVATÓRIO SOBREPOR, DECA OU EQUIVALENTE</t>
  </si>
  <si>
    <t>15.0.0.15.</t>
  </si>
  <si>
    <t>TANQUE DE LOUÇA BRANCA COM COLUNA, 40L OU EQUIVALENTE - FORNECIMENTO E INSTALAÇÃO</t>
  </si>
  <si>
    <t>15.0.0.16.</t>
  </si>
  <si>
    <t>CHUVEIRO ELÉTRICO COMUM CORPO PLÁSTICO, TIPO DUCHA - FORNECIMENTO E INSTALAÇÃO. AF_01/2020</t>
  </si>
  <si>
    <t>15.0.0.17.</t>
  </si>
  <si>
    <t>PORTA PAPEL HIGIÊNICO, CONFORME PROJETO</t>
  </si>
  <si>
    <t>15.0.0.18.</t>
  </si>
  <si>
    <t>PAPELEIRA PLASTICA TIPO DISPENSER PARA PAPEL HIGIENICO ROLAO</t>
  </si>
  <si>
    <t>15.0.0.19.</t>
  </si>
  <si>
    <t>FNDE 17 DUCHA / CHUVEIRO METALICO, DE PAREDE, ARTICULAVEL, COM DESVIADOR E DUCHA MANUAL (UN)</t>
  </si>
  <si>
    <t>15.0.0.20.</t>
  </si>
  <si>
    <t>TORNEIRA ELETRICA DE PAREDE, BICA ALTA, PARA COZINHA, 5500 W (110/220 V)</t>
  </si>
  <si>
    <t>15.0.0.21.</t>
  </si>
  <si>
    <t>TORNEIRA DE MESA BICA MÓVEL, CONFORME PROJETO</t>
  </si>
  <si>
    <t>15.0.0.22.</t>
  </si>
  <si>
    <t>TORNEIRA DE PAREDE, CONFORME PROJETO</t>
  </si>
  <si>
    <t>15.0.0.23.</t>
  </si>
  <si>
    <t>TORNEIRA CROMADA DE MESA, 1/2? OU 3/4?, PARA LAVATÓRIO, COM TEMPORIZADOR - FORNECIMENTO E INSTALAÇÃO.</t>
  </si>
  <si>
    <t>15.0.0.24.</t>
  </si>
  <si>
    <t>TORNEIRA CROMADA DE MESA PARA LAVATORIO, TIPO MONOCOMANDO - ACIONAMENTO TIPO ALAVANCA</t>
  </si>
  <si>
    <t>15.0.0.25.</t>
  </si>
  <si>
    <t>SABONETEIRA PLASTICA TIPO DISPENSER PARA SABONETE LIQUIDO COM RESERVATORIO 800 A 1500 ML, INCLUSO FIXAÇÃO. AF_01/2020</t>
  </si>
  <si>
    <t>15.0.0.26.</t>
  </si>
  <si>
    <t>TOALHEIRO PLASTICO TIPO DISPENSER PARA PAPEL TOALHA INTERFOLHADO</t>
  </si>
  <si>
    <t>15.0.0.27.</t>
  </si>
  <si>
    <t>CABIDE/GANCHO DE BANHEIRO SIMPLES EM METAL CROMADO</t>
  </si>
  <si>
    <t>15.0.0.28.</t>
  </si>
  <si>
    <t>VÁLVULA EM METAL CROMADO 1.1/2" X 1.1/2" PARA TANQUE OU LAVATÓRIO, COM OU SEM LADRÃO - FORNECIMENTO E INSTALAÇÃO. AF_01/2020</t>
  </si>
  <si>
    <t>15.0.0.29.</t>
  </si>
  <si>
    <t>VÁLVULA EM METAL CROMADO TIPO AMERICANA 3.1/2" X 1.1/2" PARA PIA - FORNECIMENTO E INSTALAÇÃO. AF_01/2020</t>
  </si>
  <si>
    <t>15.0.0.30.</t>
  </si>
  <si>
    <t>SIFÃO DO TIPO FLEXÍVEL EM PVC 1  X 1.1/2  - FORNECIMENTO E INSTALAÇÃO. AF_01/2020</t>
  </si>
  <si>
    <t>15.0.0.31.</t>
  </si>
  <si>
    <t>ENGATE FLEXÍVEL EM INOX, 1/2  X 40CM - FORNECIMENTO E INSTALAÇÃO. AF_01/2020</t>
  </si>
  <si>
    <t>15.0.0.32.</t>
  </si>
  <si>
    <t>BARRA DE APOIO RETA, EM ACO INOX POLIDO, COMPRIMENTO 80 CM,  FIXADA NA PAREDE - FORNECIMENTO E INSTALAÇÃO. AF_01/2020</t>
  </si>
  <si>
    <t>15.0.0.33.</t>
  </si>
  <si>
    <t>BARRA DE APOIO RETA, EM ACO INOX POLIDO, COMPRIMENTO 70 CM,  FIXADA NA PAREDE - FORNECIMENTO E INSTALAÇÃO. AF_01/2020</t>
  </si>
  <si>
    <t>15.0.0.34.</t>
  </si>
  <si>
    <t>BARRA DE APOIO RETA, EM ACO INOX POLIDO, COMPRIMENTO 40CM, FIXADA NA PAREDE - FORNECIMENTO E INSTALAÇÃO</t>
  </si>
  <si>
    <t>15.0.0.35.</t>
  </si>
  <si>
    <t>BARRA DE APOIO LATERAL ARTICULADA, COM TRAVA, EM ACO INOX POLIDO, FIXADA NA PAREDE - FORNECIMENTO E INSTALAÇÃO. AF_01/2020</t>
  </si>
  <si>
    <t>15.0.0.36.</t>
  </si>
  <si>
    <t>BANCO ARTICULADO, EM ACO INOX, PARA PCD, FIXADO NA PAREDE - FORNECIMENTO E INSTALAÇÃO. AF_01/2020</t>
  </si>
  <si>
    <t>16.</t>
  </si>
  <si>
    <t>INSTALAÇÃO DE GÁS COMBUSTÍVEL</t>
  </si>
  <si>
    <t>16.0.0.1.</t>
  </si>
  <si>
    <t>TUBO DE AÇO GALVANIZADO COM COSTURA, CLASSE MÉDIA, CONEXÃO ROSQUEADA, DN 20 (3/4"), INSTALADO EM RAMAIS E SUB-RAMAIS DE GÁS - FORNECIMENTO E INSTALAÇÃO. AF_10/2020</t>
  </si>
  <si>
    <t>16.0.0.2.</t>
  </si>
  <si>
    <t>CURVA 90 GRAUS, EM AÇO, CONEXÃO SOLDADA, DN 20 (3/4"), INSTALADO EM RAMAIS E SUB-RAMAIS DE GÁS - FORNECIMENTO E INSTALAÇÃO. AF_10/2020</t>
  </si>
  <si>
    <t>16.0.0.3.</t>
  </si>
  <si>
    <t>TÊ, EM FERRO GALVANIZADO, CONEXÃO ROSQUEADA, DN 20 (3/4"), INSTALADO EM RAMAIS E SUB-RAMAIS DE GÁS - FORNECIMENTO E INSTALAÇÃO. AF_10/2020</t>
  </si>
  <si>
    <t>16.0.0.4.</t>
  </si>
  <si>
    <t>CURVA EM COBRE, DN 15 MM, 45 GRAUS, SEM ANEL DE SOLDA, BOLSA X BOLSA, INSTALADO EM RAMAL DE DISTRIBUIÇÃO DE HIDRÁULICA PREDIAL - FORNECIMENTO E INSTALAÇÃO. AF_04/2022</t>
  </si>
  <si>
    <t>16.0.0.5.</t>
  </si>
  <si>
    <t>REGULADOR DE ALTA PRESSÃO GLP</t>
  </si>
  <si>
    <t>16.0.0.6.</t>
  </si>
  <si>
    <t>REGISTRO OU REGULADOR DE GÁS DE COZINHA - FORNECIMENTO E INSTALAÇÃO. AF_08/2021</t>
  </si>
  <si>
    <t>16.0.0.7.</t>
  </si>
  <si>
    <t>VÁLVULA DE ESFERA BRUTA, BRONZE, ROSCÁVEL, 3/4'' - FORNECIMENTO E INSTALAÇÃO. AF_08/2021</t>
  </si>
  <si>
    <t>16.0.0.8.</t>
  </si>
  <si>
    <t>CAP OU TAMPAO DE FERRO GALVANIZADO, COM ROSCA BSP, DE 3/4"</t>
  </si>
  <si>
    <t>16.0.0.9.</t>
  </si>
  <si>
    <t>REQUADRO EM ALUMÍNIO TIPO VENEZIANA COM GUARNIÇÃO, FIXAÇÃO COM PARAFUSOS - FORNECIMENTO E INSTALAÇÃO.</t>
  </si>
  <si>
    <t>17.</t>
  </si>
  <si>
    <t>SISTEMA DE PROTEÇÃO CONTRA INCÊNDIO</t>
  </si>
  <si>
    <t>17.1.</t>
  </si>
  <si>
    <t>ENVELOPAMENTO DE TUBULAÇÃO</t>
  </si>
  <si>
    <t>17.1.0.1.</t>
  </si>
  <si>
    <t>ENVELOPAMENTO DE TUBULAÇÃO ENTERRADA, COM CONCRETO</t>
  </si>
  <si>
    <t>17.2.</t>
  </si>
  <si>
    <t>EXTINTORES</t>
  </si>
  <si>
    <t>17.2.0.1.</t>
  </si>
  <si>
    <t>CDHU</t>
  </si>
  <si>
    <t>50.10.110</t>
  </si>
  <si>
    <t>EXTINTOR MANUAL DE PÓ QUÍMICO SECO ABC - CAPACIDADE DE 4 KG</t>
  </si>
  <si>
    <t>17.3.</t>
  </si>
  <si>
    <t>17.3.0.1.</t>
  </si>
  <si>
    <t>COTOVELO 90 GRAUS, EM FERRO GALVANIZADO, CONEXÃO ROSQUEADA, DN 65 MM (2 1/2"), INSTALADO EM RESERVAÇÃO PREDIAL DE ÁGUA - FORNECIMENTO E INSTALAÇÃO. AF_04/2024</t>
  </si>
  <si>
    <t>17.3.0.2.</t>
  </si>
  <si>
    <t>CURVA 90 GRAUS, EM AÇO, CONEXÃO SOLDADA, DN 65 (2 1/2"), INSTALADO EM REDE DE ALIMENTAÇÃO PARA HIDRANTE - FORNECIMENTO E INSTALAÇÃO. AF_10/2020</t>
  </si>
  <si>
    <t>17.3.0.3.</t>
  </si>
  <si>
    <t>NIPLE, EM FERRO GALVANIZADO, DN 65 (2 1/2"), CONEXÃO ROSQUEADA, INSTALADO EM REDE DE ALIMENTAÇÃO PARA HIDRANTE - FORNECIMENTO E INSTALAÇÃO. AF_10/2020</t>
  </si>
  <si>
    <t>17.3.0.4.</t>
  </si>
  <si>
    <t>TUBO DE AÇO GALVANIZADO COM COSTURA, CLASSE MÉDIA, DN 65 (2 1/2"), CONEXÃO ROSQUEADA, INSTALADO EM REDE DE ALIMENTAÇÃO PARA HIDRANTE - FORNECIMENTO E INSTALAÇÃO. AF_10/2020</t>
  </si>
  <si>
    <t>17.3.0.5.</t>
  </si>
  <si>
    <t>TÊ, EM FERRO GALVANIZADO, CONEXÃO ROSQUEADA, DN 65 (2 1/2"), INSTALADO EM REDE DE ALIMENTAÇÃO PARA HIDRANTE - FORNECIMENTO E INSTALAÇÃO. AF_10/2020</t>
  </si>
  <si>
    <t>17.3.0.6.</t>
  </si>
  <si>
    <t>UNIÃO, EM FERRO GALVANIZADO, DN 65 (2 1/2"), CONEXÃO ROSQUEADA, INSTALADO EM REDE DE ALIMENTAÇÃO PARA HIDRANTE - FORNECIMENTO E INSTALAÇÃO. AF_10/2020</t>
  </si>
  <si>
    <t>17.3.0.7.</t>
  </si>
  <si>
    <t>ADAPTADOR COM FLANGES LIVRES, PVC, SOLDÁVEL, DN 75 MM X 2 1/2", INSTALADO EM RESERVAÇÃO PREDIAL DE ÁGUA - FORNECIMENTO E INSTALAÇÃO. AF_04/2024</t>
  </si>
  <si>
    <t>17.4.</t>
  </si>
  <si>
    <t>17.4.0.1.</t>
  </si>
  <si>
    <t>17.4.0.2.</t>
  </si>
  <si>
    <t>VÁLVULA DE RETENÇÃO HORIZONTAL, DE BRONZE, ROSCÁVEL, 2 1/2" - FORNECIMENTO E INSTALAÇÃO. AF_08/2021</t>
  </si>
  <si>
    <t>17.4.0.3.</t>
  </si>
  <si>
    <t>43.10.480</t>
  </si>
  <si>
    <t>Conjunto motor-bomba (centrífuga) 7,5 cv, Hman= 30 a 80 mca, Q= 21,6 a 12,0 m³/h</t>
  </si>
  <si>
    <t>17.4.0.4.</t>
  </si>
  <si>
    <t>ELETRODUTO EM ACO ZINCADO OU GALVANIZADO DN=3/4", APARENTE - FORNECIMENTO E INSTALAÇÃO.</t>
  </si>
  <si>
    <t>17.4.0.5.</t>
  </si>
  <si>
    <t>CABO DE COBRE FLEXÍVEL ISOLADO, 1,5 MM², ANTI-CHAMA 450/750 V, PARA CIRCUITOS TERMINAIS - FORNECIMENTO E INSTALAÇÃO. AF_03/2023</t>
  </si>
  <si>
    <t>17.4.0.6.</t>
  </si>
  <si>
    <t>CAIXA RETANGULAR 4" X 2" MÉDIA (1,30 M DO PISO), PVC, INSTALADA EM PAREDE - FORNECIMENTO E INSTALAÇÃO. AF_03/2023</t>
  </si>
  <si>
    <t>17.4.0.7.</t>
  </si>
  <si>
    <t>CAIXA RETANGULAR 4" X 4" MÉDIA (1,30 M DO PISO), PVC, INSTALADA EM PAREDE - FORNECIMENTO E INSTALAÇÃO. AF_03/2023</t>
  </si>
  <si>
    <t>17.4.0.8.</t>
  </si>
  <si>
    <t>MANÔMETRO 0 A 200 PSI (0 A 14 KGF/CM2), D = 50MM - FORNECIMENTO E INSTALAÇÃO. AF_10/2020</t>
  </si>
  <si>
    <t>17.4.0.9.</t>
  </si>
  <si>
    <t>CABO DE COBRE FLEXÍVEL ISOLADO, 2,5 MM², ANTI-CHAMA 450/750 V, PARA CIRCUITOS TERMINAIS - FORNECIMENTO E INSTALAÇÃO. AF_03/2023</t>
  </si>
  <si>
    <t>17.5.</t>
  </si>
  <si>
    <t>HIDRANTES</t>
  </si>
  <si>
    <t>17.5.0.1.</t>
  </si>
  <si>
    <t>50.01.060</t>
  </si>
  <si>
    <t>ABRIGO PARA HIDRANTE/MANGUEIRA (EMBUTIR)</t>
  </si>
  <si>
    <t>17.5.0.2.</t>
  </si>
  <si>
    <t>50.01.080</t>
  </si>
  <si>
    <t>MANGUEIRA COM UNIÃO DE ENGATE RÁPIDO, DN= 1 1/2´ (38 MM)</t>
  </si>
  <si>
    <t>17.5.0.3.</t>
  </si>
  <si>
    <t>50.01.090</t>
  </si>
  <si>
    <t>BOTOEIRA PARA ACIONAMENTO DE BOMBA DE INCÊNDIO TIPO QUEBRA-VIDRO</t>
  </si>
  <si>
    <t>17.5.0.4.</t>
  </si>
  <si>
    <t>50.01.160</t>
  </si>
  <si>
    <t>ADAPTADOR DE ENGATE RÁPIDO EM LATÃO DE 2 1/2´ X 1 1/2´</t>
  </si>
  <si>
    <t>17.5.0.5.</t>
  </si>
  <si>
    <t>50.01.170</t>
  </si>
  <si>
    <t>ADAPTADOR DE ENGATE RÁPIDO EM LATÃO DE 2 1/2´ X 2 1/2´</t>
  </si>
  <si>
    <t>17.5.0.6.</t>
  </si>
  <si>
    <t>50.01.210</t>
  </si>
  <si>
    <t>CHAVE PARA CONEXÃO DE ENGATE RÁPIDO</t>
  </si>
  <si>
    <t>17.5.0.7.</t>
  </si>
  <si>
    <t>50.01.220</t>
  </si>
  <si>
    <t>ESGUICHO LATÃO COM ENGATE RÁPIDO, DN= 1 1/2´, JATO REGULÁVEL</t>
  </si>
  <si>
    <t>17.5.0.8.</t>
  </si>
  <si>
    <t>REGISTRO OU VÁLVULA GLOBO ANGULAR EM LATÃO, PARA HIDRANTES EM INSTALAÇÃO PREDIAL DE INCÊNDIO, 45 GRAUS, 2 1/2" - FORNECIMENTO E INSTALAÇÃO. AF_08/2021</t>
  </si>
  <si>
    <t>17.5.0.9.</t>
  </si>
  <si>
    <t>VÁLVULA DE RETENÇÃO VERTICAL, DE BRONZE, ROSCÁVEL, 2 1/2" - FORNECIMENTO E INSTALAÇÃO. AF_08/2021</t>
  </si>
  <si>
    <t>17.6.</t>
  </si>
  <si>
    <t>CENTRAL DE ALARME</t>
  </si>
  <si>
    <t>17.6.0.1.</t>
  </si>
  <si>
    <t>CENTRAL DE ALARME DE INCÊNDIO ATÉ 12 LAÇOS</t>
  </si>
  <si>
    <t>17.6.0.2.</t>
  </si>
  <si>
    <t>ACIONADOR MANUAL TIPO "QUEBRE O VIDRO"</t>
  </si>
  <si>
    <t>17.6.0.3.</t>
  </si>
  <si>
    <t>SIRENE ELETRÔNICA BITONAL 24V-100 À 120DB, COM FLASH</t>
  </si>
  <si>
    <t>17.7.</t>
  </si>
  <si>
    <t>SINALIZAÇÕES</t>
  </si>
  <si>
    <t>17.7.0.1.</t>
  </si>
  <si>
    <t>LUMINÁRIA DE EMERGÊNCIA, COM 30 LÂMPADAS LED DE 2 W, SEM REATOR - FORNECIMENTO E INSTALAÇÃO. AF_09/2024</t>
  </si>
  <si>
    <t>17.7.0.2.</t>
  </si>
  <si>
    <t>PINTURA DE SINALIZAÇÃO VERTICAL DE SEGURANÇA, FAIXAS AMARELA E PRETA, APLICAÇÃO MANUAL, 2 DEMÃOS. AF_05/2021</t>
  </si>
  <si>
    <t>17.7.0.3.</t>
  </si>
  <si>
    <t xml:space="preserve">SINALIZAÇÃO COM PLACA INDICATIVA FIXADA NA ESTRUTURA. </t>
  </si>
  <si>
    <t>18.</t>
  </si>
  <si>
    <t>INSTALAÇÃO ELÉTRICA - 110V</t>
  </si>
  <si>
    <t>18.1.</t>
  </si>
  <si>
    <t>QUADROS</t>
  </si>
  <si>
    <t>18.1.0.1.</t>
  </si>
  <si>
    <t>QUADRO DE DISTRIBUIÇÃO DE ENERGIA EM CHAPA DE AÇO GALVANIZADO, DE EMBUTIR, COM BARRAMENTO TRIFÁSICO, PARA 18 DISJUNTORES DIN 100A - FORNECIMENTO E INSTALAÇÃO. AF_10/2020</t>
  </si>
  <si>
    <t>18.1.0.2.</t>
  </si>
  <si>
    <t>QUADRO DE DISTRIBUIÇÃO DE ENERGIA EM CHAPA DE AÇO GALVANIZADO, DE EMBUTIR, COM BARRAMENTO TRIFÁSICO, PARA 24 DISJUNTORES DIN 100A - FORNECIMENTO E INSTALAÇÃO. AF_10/2020</t>
  </si>
  <si>
    <t>18.1.0.3.</t>
  </si>
  <si>
    <t>QUADRO DE DISTRIBUIÇÃO DE ENERGIA EM CHAPA DE AÇO GALVANIZADO, DE EMBUTIR, COM BARRAMENTO TRIFÁSICO, PARA 46 DISJUNTORES DIN 100A - FORNECIMENTO E INSTALAÇÃO.</t>
  </si>
  <si>
    <t>18.1.0.4.</t>
  </si>
  <si>
    <t>QUADRO DE DISTRIBUIÇÃO DE ENERGIA EM CHAPA DE AÇO GALVANIZADO, DE SOBREPOR, COM BARRAMENTO TRIFÁSICO, PARA 18 DISJUNTORES DIN 100A - FORNECIMENTO E INSTALAÇÃO. AF_10/2020</t>
  </si>
  <si>
    <t>18.1.0.5.</t>
  </si>
  <si>
    <t>QUADRO DE DISTRIBUIÇÃO DE ENERGIA EM CHAPA DE AÇO GALVANIZADO, DE EMBUTIR, COM BARRAMENTO TRIFÁSICO, PARA 50 DISJUNTORES DIN 225A - FORNECIMENTO E INSTALAÇÃO.</t>
  </si>
  <si>
    <t>18.1.0.6.</t>
  </si>
  <si>
    <t>QUADRO DE MEDIÇÃO GERAL DE ENERGIA PARA 1 MEDIDOR DE SOBREPOR - FORNECIMENTO E INSTALAÇÃO. AF_10/2020</t>
  </si>
  <si>
    <t>18.2.</t>
  </si>
  <si>
    <t>DISJUNTORES</t>
  </si>
  <si>
    <t>18.2.0.1.</t>
  </si>
  <si>
    <t>DISJUNTOR MONOPOLAR TIPO DIN, CORRENTE NOMINAL DE 10A - FORNECIMENTO E INSTALAÇÃO. AF_10/2020</t>
  </si>
  <si>
    <t>18.2.0.2.</t>
  </si>
  <si>
    <t>DISJUNTOR MONOPOLAR TIPO DIN, CORRENTE NOMINAL DE 16A - FORNECIMENTO E INSTALAÇÃO. AF_10/2020</t>
  </si>
  <si>
    <t>18.2.0.3.</t>
  </si>
  <si>
    <t>DISJUNTOR MONOPOLAR TIPO DIN, CORRENTE NOMINAL DE 20A - FORNECIMENTO E INSTALAÇÃO. AF_10/2020</t>
  </si>
  <si>
    <t>18.2.0.4.</t>
  </si>
  <si>
    <t>DISJUNTOR MONOPOLAR TIPO DIN, CORRENTE NOMINAL DE 25A - FORNECIMENTO E INSTALAÇÃO. AF_10/2020</t>
  </si>
  <si>
    <t>18.2.0.5.</t>
  </si>
  <si>
    <t>DISJUNTOR BIPOLAR TIPO DIN, CORRENTE NOMINAL DE 10A - FORNECIMENTO E INSTALAÇÃO. AF_10/2020</t>
  </si>
  <si>
    <t>18.2.0.6.</t>
  </si>
  <si>
    <t>DISJUNTOR TRIPOLAR TIPO DIN, CORRENTE NOMINAL DE 10A - FORNECIMENTO E INSTALAÇÃO. AF_10/2020</t>
  </si>
  <si>
    <t>18.2.0.7.</t>
  </si>
  <si>
    <t>DISJUNTOR TRIPOLAR TIPO DIN, CORRENTE NOMINAL DE 20A - FORNECIMENTO E INSTALAÇÃO. AF_10/2020</t>
  </si>
  <si>
    <t>18.2.0.8.</t>
  </si>
  <si>
    <t>DISJUNTOR TRIPOLAR TIPO DIN, CORRENTE NOMINAL DE 16A - FORNECIMENTO E INSTALAÇÃO. AF_10/2020</t>
  </si>
  <si>
    <t>18.2.0.9.</t>
  </si>
  <si>
    <t>DISJUNTOR TRIPOLAR TIPO DIN, CORRENTE NOMINAL DE 32A - FORNECIMENTO E INSTALAÇÃO. AF_10/2020</t>
  </si>
  <si>
    <t>18.2.0.10.</t>
  </si>
  <si>
    <t>DISJUNTOR TRIPOLAR TIPO NEMA, CORRENTE NOMINAL DE 60 ATÉ 100A - FORNECIMENTO E INSTALAÇÃO. AF_10/2020</t>
  </si>
  <si>
    <t>18.2.0.11.</t>
  </si>
  <si>
    <t>DISJUNTOR TERMOMAGNÉTICO TRIPOLAR , CORRENTE NOMINAL DE 200A - FORNECIMENTO E INSTALAÇÃO. AF_10/2020</t>
  </si>
  <si>
    <t>18.2.0.12.</t>
  </si>
  <si>
    <t>DISJUNTOR TERMOMAGNÉTICO TRIPOLAR , CORRENTE NOMINAL DE 400A - FORNECIMENTO E INSTALAÇÃO. AF_10/2020</t>
  </si>
  <si>
    <t>18.2.0.13.</t>
  </si>
  <si>
    <t>DISJUNTOR BIPOLAR TIPO DR, CORRENTE NOMINAL DE 25A - 30mA</t>
  </si>
  <si>
    <t>18.2.0.14.</t>
  </si>
  <si>
    <t>DISJUNTOR TETRAPOLAR TIPO DR, CORRENTE NOMINAL DE 25A - 30mA</t>
  </si>
  <si>
    <t>18.2.0.15.</t>
  </si>
  <si>
    <t>DISPOSITIVO CONTRA SURTO - DPS 40 Ka</t>
  </si>
  <si>
    <t>18.2.0.16.</t>
  </si>
  <si>
    <t>DISPOSITIVO CONTRA SURTO - DPS 80 Ka</t>
  </si>
  <si>
    <t>18.2.0.17.</t>
  </si>
  <si>
    <t>DISJUNTOR BIPOLAR TIPO DIN, CORRENTE NOMINAL DE 16A - FORNECIMENTO E INSTALAÇÃO. AF_10/2020</t>
  </si>
  <si>
    <t>18.2.0.18.</t>
  </si>
  <si>
    <t>DISJUNTOR BIPOLAR TIPO DIN, CORRENTE NOMINAL DE 20A - FORNECIMENTO E INSTALAÇÃO. AF_10/2020</t>
  </si>
  <si>
    <t>18.2.0.19.</t>
  </si>
  <si>
    <t>DISJUNTOR BIPOLAR TIPO DIN, CORRENTE NOMINAL DE 40A - FORNECIMENTO E INSTALAÇÃO. AF_10/2020</t>
  </si>
  <si>
    <t>18.2.0.20.</t>
  </si>
  <si>
    <t>DISJUNTOR BIPOLAR TIPO DIN, CORRENTE NOMINAL DE 25A - FORNECIMENTO E INSTALAÇÃO. AF_10/2020</t>
  </si>
  <si>
    <t>18.2.0.21.</t>
  </si>
  <si>
    <t>DISJUNTOR TETRAPOLAR TIPO DR, CORRENTE NOMINAL DE 125A - 30mA</t>
  </si>
  <si>
    <t>18.2.0.22.</t>
  </si>
  <si>
    <t>DISJUNTOR BIPOLAR TIPO DR, CORRENTE NOMINAL DE 40A - 30mA</t>
  </si>
  <si>
    <t>18.2.0.23.</t>
  </si>
  <si>
    <t>DISJUNTOR TRIPOLAR TIPO DIN, CORRENTE NOMINAL DE 40A - FORNECIMENTO E INSTALAÇÃO. AF_10/2020</t>
  </si>
  <si>
    <t>18.2.0.24.</t>
  </si>
  <si>
    <t>DISJUNTOR TERMOMAGNÉTICO TRIPOLAR , CORRENTE NOMINAL DE 125A - FORNECIMENTO E INSTALAÇÃO. AF_10/2020</t>
  </si>
  <si>
    <t>18.2.0.25.</t>
  </si>
  <si>
    <t>DISJUNTOR TERMOMAGNÉTICO TRIPOLAR , CORRENTE NOMINAL DE 600A - FORNECIMENTO E INSTALAÇÃO. AF_10/2020</t>
  </si>
  <si>
    <t>18.3.</t>
  </si>
  <si>
    <t>ELETRODUTO E ACESSÓRIOS</t>
  </si>
  <si>
    <t>18.3.0.1.</t>
  </si>
  <si>
    <t>ELETRODUTO FLEXÍVEL CORRUGADO, PVC, DN 25 MM (3/4"), PARA CIRCUITOS TERMINAIS, INSTALADO EM FORRO - FORNECIMENTO E INSTALAÇÃO. AF_03/2023_PA</t>
  </si>
  <si>
    <t>18.3.0.2.</t>
  </si>
  <si>
    <t>ELETRODUTO FLEXÍVEL CORRUGADO, PVC, DN 32 MM (1"), PARA CIRCUITOS TERMINAIS, INSTALADO EM FORRO - FORNECIMENTO E INSTALAÇÃO. AF_03/2023_PA</t>
  </si>
  <si>
    <t>18.3.0.3.</t>
  </si>
  <si>
    <t>ELETRODUTO FLEXÍVEL CORRUGADO, PEAD, DN 40 MM (1 1/4"), PARA CIRCUITOS TERMINAIS, INSTALADO EM PAREDE - FORNECIMENTO E INSTALAÇÃO. AF_03/2023</t>
  </si>
  <si>
    <t>18.3.0.4.</t>
  </si>
  <si>
    <t>ELETRODUTO RÍGIDO ROSCÁVEL, PVC, DN 20 MM (1/2"), PARA CIRCUITOS TERMINAIS, INSTALADO EM LAJE - FORNECIMENTO E INSTALAÇÃO. AF_03/2023</t>
  </si>
  <si>
    <t>18.3.0.5.</t>
  </si>
  <si>
    <t>18.3.0.6.</t>
  </si>
  <si>
    <t>CAIXA ENTERRADA ELÉTRICA RETANGULAR, EM ALVENARIA COM TIJOLOS CERÂMICOS MACIÇOS, FUNDO COM BRITA, DIMENSÕES INTERNAS: 0,3X0,3X0,3 M. AF_12/2020</t>
  </si>
  <si>
    <t>18.3.0.7.</t>
  </si>
  <si>
    <t>18.3.0.8.</t>
  </si>
  <si>
    <t>CAIXA OCTOGONAL 3" X 3", PVC, INSTALADA EM LAJE - FORNECIMENTO E INSTALAÇÃO. AF_03/2023</t>
  </si>
  <si>
    <t>18.3.0.9.</t>
  </si>
  <si>
    <t>CONDULETE DE ALUMÍNIO, TIPO T, PARA ELETRODUTO DE AÇO GALVANIZADO DN 20 MM (3/4''), APARENTE - FORNECIMENTO E INSTALAÇÃO. AF_10/2022</t>
  </si>
  <si>
    <t>18.3.0.10.</t>
  </si>
  <si>
    <t>CONDULETE DE ALUMÍNIO, TIPO LR, PARA ELETRODUTO DE AÇO GALVANIZADO DN 20 MM (3/4''), APARENTE - FORNECIMENTO E INSTALAÇÃO. AF_10/2022</t>
  </si>
  <si>
    <t>18.3.0.11.</t>
  </si>
  <si>
    <t>38.19.210</t>
  </si>
  <si>
    <t>Eletroduto de PVC corrugado flexível reforçado, diâmetro externo de 25 mm</t>
  </si>
  <si>
    <t>18.3.0.12.</t>
  </si>
  <si>
    <t>ELETRODUTO PVC FLEXÍVEL PESADO,DN=1e1/2", FORNECIMENTO E INSTALAÇÃO.</t>
  </si>
  <si>
    <t>18.3.0.13.</t>
  </si>
  <si>
    <t>ELETRODUTO PVC FLEXÍVEL PESADO,DN=2", FORNECIMENTO E INSTALAÇÃO.</t>
  </si>
  <si>
    <t>18.3.0.14.</t>
  </si>
  <si>
    <t>ELETRODUTO PVC FLEXÍVEL PESADO,DN=4", FORNECIMENTO E INSTALAÇÃO.</t>
  </si>
  <si>
    <t>18.3.0.15.</t>
  </si>
  <si>
    <t>ELETRODUTO PVC FLEXÍVEL PESADO,DN=3", FORNECIMENTO E INSTALAÇÃO.</t>
  </si>
  <si>
    <t>18.4.</t>
  </si>
  <si>
    <t>CABOS E FIOS CONDUTORES</t>
  </si>
  <si>
    <t>18.4.0.1.</t>
  </si>
  <si>
    <t>18.4.0.2.</t>
  </si>
  <si>
    <t>CABO DE COBRE FLEXÍVEL ISOLADO, 4 MM², ANTI-CHAMA 450/750 V, PARA CIRCUITOS TERMINAIS - FORNECIMENTO E INSTALAÇÃO. AF_03/2023</t>
  </si>
  <si>
    <t>18.4.0.3.</t>
  </si>
  <si>
    <t>CABO DE COBRE FLEXÍVEL ISOLADO, 6 MM², ANTI-CHAMA 450/750 V, PARA CIRCUITOS TERMINAIS - FORNECIMENTO E INSTALAÇÃO. AF_03/2023</t>
  </si>
  <si>
    <t>18.4.0.4.</t>
  </si>
  <si>
    <t>CABO DE COBRE FLEXÍVEL ISOLADO, 10 MM², ANTI-CHAMA 450/750 V, PARA CIRCUITOS TERMINAIS - FORNECIMENTO E INSTALAÇÃO. AF_03/2023</t>
  </si>
  <si>
    <t>18.4.0.5.</t>
  </si>
  <si>
    <t>CABO DE COBRE FLEXÍVEL ISOLADO, 4 MM², ANTI-CHAMA 0,6/1,0 KV, PARA CIRCUITOS TERMINAIS - FORNECIMENTO E INSTALAÇÃO. AF_03/2023</t>
  </si>
  <si>
    <t>18.4.0.6.</t>
  </si>
  <si>
    <t>CABO DE COBRE FLEXÍVEL ISOLADO, 10 MM², ANTI-CHAMA 0,6/1,0 KV, PARA DISTRIBUIÇÃO - FORNECIMENTO E INSTALAÇÃO. AF_10/2020</t>
  </si>
  <si>
    <t>18.4.0.7.</t>
  </si>
  <si>
    <t>CABO DE COBRE FLEXÍVEL ISOLADO, 16 MM², ANTI-CHAMA 0,6/1,0 KV, PARA DISTRIBUIÇÃO - FORNECIMENTO E INSTALAÇÃO. AF_10/2020</t>
  </si>
  <si>
    <t>18.4.0.8.</t>
  </si>
  <si>
    <t>CABO DE COBRE FLEXÍVEL ISOLADO, 25 MM², ANTI-CHAMA 0,6/1,0 KV, PARA REDE ENTERRADA DE DISTRIBUIÇÃO DE ENERGIA ELÉTRICA - FORNECIMENTO E INSTALAÇÃO. AF_12/2021</t>
  </si>
  <si>
    <t>18.4.0.9.</t>
  </si>
  <si>
    <t>CABO DE COBRE FLEXÍVEL ISOLADO, 35 MM², ANTI-CHAMA 0,6/1,0 KV, PARA REDE ENTERRADA DE DISTRIBUIÇÃO DE ENERGIA ELÉTRICA - FORNECIMENTO E INSTALAÇÃO. AF_12/2021</t>
  </si>
  <si>
    <t>18.4.0.10.</t>
  </si>
  <si>
    <t>CABO DE COBRE FLEXÍVEL ISOLADO, 50 MM², ANTI-CHAMA 0,6/1,0 KV, PARA REDE ENTERRADA DE DISTRIBUIÇÃO DE ENERGIA ELÉTRICA - FORNECIMENTO E INSTALAÇÃO. AF_12/2021</t>
  </si>
  <si>
    <t>18.4.0.11.</t>
  </si>
  <si>
    <t>CABO DE COBRE FLEXÍVEL ISOLADO, 95 MM², ANTI-CHAMA 0,6/1,0 KV, PARA REDE ENTERRADA DE DISTRIBUIÇÃO DE ENERGIA ELÉTRICA - FORNECIMENTO E INSTALAÇÃO. AF_12/2021</t>
  </si>
  <si>
    <t>18.4.0.12.</t>
  </si>
  <si>
    <t>CABO DE COBRE FLEXÍVEL ISOLADO, 120 MM², ANTI-CHAMA 0,6/1,0 KV, PARA REDE ENTERRADA DE DISTRIBUIÇÃO DE ENERGIA ELÉTRICA - FORNECIMENTO E INSTALAÇÃO. AF_12/2021</t>
  </si>
  <si>
    <t>18.4.0.13.</t>
  </si>
  <si>
    <t>CABO DE COBRE FLEXÍVEL ISOLADO, 240 MM², ANTI-CHAMA 0,6/1,0 KV, PARA REDE ENTERRADA DE DISTRIBUIÇÃO DE ENERGIA ELÉTRICA - FORNECIMENTO E INSTALAÇÃO. AF_12/2021</t>
  </si>
  <si>
    <t>18.4.0.14.</t>
  </si>
  <si>
    <t>CABO DE COBRE FLEXÍVEL ISOLADO, 6 MM², ANTI-CHAMA 0,6/1,0 KV, PARA CIRCUITOS TERMINAIS - FORNECIMENTO E INSTALAÇÃO. AF_03/2023</t>
  </si>
  <si>
    <t>18.5.</t>
  </si>
  <si>
    <t>ELETROCALHAS</t>
  </si>
  <si>
    <t>18.5.0.1.</t>
  </si>
  <si>
    <t xml:space="preserve">ELETROCALHA LISA OU PERFURADA EM AÇO GALVANIZADO, LARGURA  100MM E ALTURA 50MM, INCLUSIVE EMENDA E FIXAÇÃO - FORNECIMENTO E INSTALAÇÃO. </t>
  </si>
  <si>
    <t>18.5.0.2.</t>
  </si>
  <si>
    <t>ELETROCALHA LISA OU PERFURADA EM AÇO GALVANIZADO, LARGURA  150MM E ALTURA 100MM, INCLUSIVE EMENDA E FIXAÇÃO - FORNECIMENTO E INSTALAÇÃO.</t>
  </si>
  <si>
    <t>18.5.0.3.</t>
  </si>
  <si>
    <t>ELETROCALHA LISA OU PERFURADA EM AÇO GALVANIZADO, LARGURA  50MM E ALTURA 50MM, INCLUSIVE EMENDA E FIXAÇÃO - FORNECIMENTO E INSTALAÇÃO.</t>
  </si>
  <si>
    <t>18.5.0.4.</t>
  </si>
  <si>
    <t>ELETROCALHA LISA OU PERFURADA EM AÇO GALVANIZADO, LARGURA  150MM E ALTURA 50MM, INCLUSIVE EMENDA E FIXAÇÃO - FORNECIMENTO E INSTALAÇÃO.</t>
  </si>
  <si>
    <t>18.5.0.5.</t>
  </si>
  <si>
    <t>SUPORTE PARA 2 ELETRODUTOS, ESPAÇADO A CADA 80 CM, EM PERFILADO COM COMPRIMENTO DE 25 CM FIXADO EM LAJE, POR METRO DE ELETRODUTO FIXADO. AF_09/2023</t>
  </si>
  <si>
    <t>18.6.</t>
  </si>
  <si>
    <t>ILUMINAÇÃO E TOMADAS</t>
  </si>
  <si>
    <t>18.6.0.1.</t>
  </si>
  <si>
    <t>TOMADA BAIXA DE EMBUTIR (1 MÓDULO), 2P+T 10 A, INCLUINDO SUPORTE E PLACA - FORNECIMENTO E INSTALAÇÃO. AF_03/2023</t>
  </si>
  <si>
    <t>18.6.0.2.</t>
  </si>
  <si>
    <t>TOMADA BAIXA DE EMBUTIR (1 MÓDULO), 2P+T 20 A, INCLUINDO SUPORTE E PLACA - FORNECIMENTO E INSTALAÇÃO. AF_03/2023</t>
  </si>
  <si>
    <t>18.6.0.3.</t>
  </si>
  <si>
    <t>INTERRUPTOR PARALELO (1 MÓDULO), 10A/250V, INCLUINDO SUPORTE E PLACA - FORNECIMENTO E INSTALAÇÃO. AF_03/2023</t>
  </si>
  <si>
    <t>18.6.0.4.</t>
  </si>
  <si>
    <t>INTERRUPTOR PARALELO (1 MÓDULO) COM 1 TOMADA DE EMBUTIR 2P+T 10 A, INCLUINDO SUPORTE E PLACA - FORNECIMENTO E INSTALAÇÃO. AF_03/2023</t>
  </si>
  <si>
    <t>18.6.0.5.</t>
  </si>
  <si>
    <t>INTERRUPTOR SIMPLES (1 MÓDULO), 10A/250V, INCLUINDO SUPORTE E PLACA - FORNECIMENTO E INSTALAÇÃO. AF_03/2023</t>
  </si>
  <si>
    <t>18.6.0.6.</t>
  </si>
  <si>
    <t>INTERRUPTOR SIMPLES (2 MÓDULOS), 10A/250V, INCLUINDO SUPORTE E PLACA - FORNECIMENTO E INSTALAÇÃO. AF_03/2023</t>
  </si>
  <si>
    <t>18.6.0.7.</t>
  </si>
  <si>
    <t>INTERRUPTOR SIMPLES (3 MÓDULOS), 10A/250V, INCLUINDO SUPORTE E PLACA - FORNECIMENTO E INSTALAÇÃO. AF_03/2023</t>
  </si>
  <si>
    <t>18.6.0.8.</t>
  </si>
  <si>
    <t>INTERRUPTOR PARALELO (3 MÓDULOS), 10A/250V, INCLUINDO SUPORTE E PLACA - FORNECIMENTO E INSTALAÇÃO. AF_03/2023</t>
  </si>
  <si>
    <t>18.6.0.9.</t>
  </si>
  <si>
    <t>ESPELHO / PLACA CEGA 4" X 2", PARA INSTALACAO DE TOMADAS E INTERRUPTORES</t>
  </si>
  <si>
    <t>18.6.0.10.</t>
  </si>
  <si>
    <t>LUMINÁRIA DE EMBUTIR, COM LÂMPADA LED DE 18 W</t>
  </si>
  <si>
    <t>18.6.0.11.</t>
  </si>
  <si>
    <t>LUMINÁRIA DE EMBUTIR, COM LÂMPADA LED DE 31 W</t>
  </si>
  <si>
    <t>18.6.0.12.</t>
  </si>
  <si>
    <t>LUMINÁRIA DE EMBUTIR, COM LÂMPADA LED DE 39 W</t>
  </si>
  <si>
    <t>18.6.0.13.</t>
  </si>
  <si>
    <t>LÂMPADA TUBULAR LED DE 18/20 W, COM SOQUETE, BASE G13 - FORNECIMENTO E INSTALAÇÃO. AF_09/2024_PS</t>
  </si>
  <si>
    <t>18.6.0.14.</t>
  </si>
  <si>
    <t>REFLETOR EM ALUMÍNIO, DE SUPORTE E ALÇA, COM LÂMPADA LED DE 200 W</t>
  </si>
  <si>
    <t>18.6.0.15.</t>
  </si>
  <si>
    <t>LUMINÁRIA ARANDELA TIPO TARTARUGA, DE SOBREPOR, COM 1 LÂMPADA LED DE 6 W, SEM REATOR - FORNECIMENTO E INSTALAÇÃO. AF_09/2024</t>
  </si>
  <si>
    <t>18.6.0.16.</t>
  </si>
  <si>
    <t>LUMINÁRIA TIPO SPOT BALIZADOR LED 12W</t>
  </si>
  <si>
    <t>18.6.0.17.</t>
  </si>
  <si>
    <t>INTERRUPTOR PARALELO (2 MÓDULOS), 10A/250V, SEM SUPORTE E SEM PLACA - FORNECIMENTO E INSTALAÇÃO. AF_03/2023</t>
  </si>
  <si>
    <t>19.</t>
  </si>
  <si>
    <t>INSTALAÇÕES DE CLIMATIZAÇÃO</t>
  </si>
  <si>
    <t>19.1.</t>
  </si>
  <si>
    <t>DUTOS</t>
  </si>
  <si>
    <t>19.1.0.1.</t>
  </si>
  <si>
    <t>TUBO EM COBRE FLEXÍVEL, DN 3/8", COM ISOLAMENTO, INSTALADO EM RAMAL DE ALIMENTAÇÃO DE AR CONDICIONADO COM CONDENSADORA INDIVIDUAL - FORNECIMENTO E INSTALAÇÃO. AF_12/2015</t>
  </si>
  <si>
    <t>19.1.0.2.</t>
  </si>
  <si>
    <t>TUBO EM COBRE FLEXÍVEL, DN 1/4", COM ISOLAMENTO, INSTALADO EM RAMAL DE ALIMENTAÇÃO DE AR CONDICIONADO COM CONDENSADORA INDIVIDUAL   FORNECIMENTO E INSTALAÇÃO. AF_12/2015</t>
  </si>
  <si>
    <t>19.1.0.3.</t>
  </si>
  <si>
    <t>TUBO EM COBRE FLEXÍVEL, DN 5/8", COM ISOLAMENTO, INSTALADO EM RAMAL DE ALIMENTAÇÃO DE AR CONDICIONADO COM CONDENSADORA INDIVIDUAL - FORNECIMENTO E INSTALAÇÃO. AF_12/2015</t>
  </si>
  <si>
    <t>19.1.0.4.</t>
  </si>
  <si>
    <t>TUBO EM COBRE FLEXÍVEL, DN 1/2", COM ISOLAMENTO, INSTALADO EM RAMAL DE ALIMENTAÇÃO DE AR CONDICIONADO COM CONDENSADORA CENTRAL - FORNECIMENTO E INSTALAÇÃO. AF_12/2015</t>
  </si>
  <si>
    <t>19.1.0.5.</t>
  </si>
  <si>
    <t>VIGA METÁLICA EM PERFIL LAMINADO OU SOLDADO EM AÇO ESTRUTURAL, COM CONEXÕES PARAFUSADAS, INCLUSOS MÃO DE OBRA, TRANSPORTE E IÇAMENTO UTILIZANDO GUINDASTE - FORNECIMENTO E INSTALAÇÃO. AF_01/2020_PSA (KG)</t>
  </si>
  <si>
    <t>19.1.0.6.</t>
  </si>
  <si>
    <t>TUBO EM COBRE FLEXÍVEL, DN 3/4", COM ISOLAMENTO, INSTALADO EM RAMAL DE ALIMENTAÇÃO DE AR CONDICIONADO COM CONDENSADORA INDIVIDUAL ? FORNECIMENTO E INSTALAÇÃO.</t>
  </si>
  <si>
    <t>19.2.</t>
  </si>
  <si>
    <t>DRENO</t>
  </si>
  <si>
    <t>19.2.0.1.</t>
  </si>
  <si>
    <t>TUBO, PVC, SOLDÁVEL, DE 25MM, INSTALADO EM DRENO DE AR-CONDICIONADO - FORNECIMENTO E INSTALAÇÃO. AF_08/2022</t>
  </si>
  <si>
    <t>19.2.0.2.</t>
  </si>
  <si>
    <t>JOELHO 90 GRAUS, PVC, SOLDÁVEL, DN 25MM, INSTALADO EM DRENO DE AR-CONDICIONADO - FORNECIMENTO E INSTALAÇÃO. AF_08/2022</t>
  </si>
  <si>
    <t>19.2.0.3.</t>
  </si>
  <si>
    <t>TUBO, PVC, SOLDÁVEL, DE 40MM, INSTALADO EM PRUMADA DE ÁGUA - FORNECIMENTO E INSTALAÇÃO. AF_06/2022</t>
  </si>
  <si>
    <t>19.2.0.4.</t>
  </si>
  <si>
    <t>JOELHO 45 GRAUS, PVC, SOLDÁVEL, DN 40MM, INSTALADO EM PRUMADA DE ÁGUA - FORNECIMENTO E INSTALAÇÃO. AF_06/2022</t>
  </si>
  <si>
    <t>19.2.0.5.</t>
  </si>
  <si>
    <t>JOELHO 90 GRAUS, PVC, SOLDÁVEL, DN 40MM, INSTALADO EM PRUMADA DE ÁGUA - FORNECIMENTO E INSTALAÇÃO. AF_06/2022</t>
  </si>
  <si>
    <t>19.2.0.6.</t>
  </si>
  <si>
    <t>TE, PVC, SOLDÁVEL, DN 40MM, INSTALADO EM PRUMADA DE ÁGUA - FORNECIMENTO E INSTALAÇÃO. AF_06/2022</t>
  </si>
  <si>
    <t>19.2.0.7.</t>
  </si>
  <si>
    <t>BUCHA DE REDUÇÃO, LONGA, PVC, SOLDÁVEL, DN 40 X 25 MM, INSTALADO EM PRUMADA DE ÁGUA - FORNECIMENTO E INSTALAÇÃO. AF_06/2022</t>
  </si>
  <si>
    <t>20.</t>
  </si>
  <si>
    <t>INSTALAÇÕES DE CABEAMENTO ESTRUTURADO</t>
  </si>
  <si>
    <t>20.1.</t>
  </si>
  <si>
    <t>EQUIPAMENTOS PASSIVOS</t>
  </si>
  <si>
    <t>20.1.0.1.</t>
  </si>
  <si>
    <t>PATCH PANEL 24 PORTAS, CATEGORIA 5E - FORNECIMENTO E INSTALAÇÃO. AF_11/2019</t>
  </si>
  <si>
    <t>20.1.0.2.</t>
  </si>
  <si>
    <t>RACK FECHADO PARA SERVIDOR - FORNECIMENTO E INSTALAÇÃO. AF_11/2019</t>
  </si>
  <si>
    <t>20.1.0.3.</t>
  </si>
  <si>
    <t>SWITCH TIPO 24 PORTAS</t>
  </si>
  <si>
    <t>20.1.0.4.</t>
  </si>
  <si>
    <t>BANDEJA MÓVEL, PADRÃO 19"</t>
  </si>
  <si>
    <t>20.1.0.5.</t>
  </si>
  <si>
    <t>GUIA DE CABOS FECHADO 1U</t>
  </si>
  <si>
    <t>20.2.</t>
  </si>
  <si>
    <t>CABOS</t>
  </si>
  <si>
    <t>20.2.0.1.</t>
  </si>
  <si>
    <t>CABO ELETRÔNICO CATEGORIA 6, INSTALADO EM EDIFICAÇÃO INSTITUCIONAL - FORNECIMENTO E INSTALAÇÃO. AF_11/2019</t>
  </si>
  <si>
    <t>20.2.0.2.</t>
  </si>
  <si>
    <t>CABO ÓPTICO MULTIMODO, 4 FIBRA - FORNECIMENTO E INSTALAÇÃO</t>
  </si>
  <si>
    <t>20.3.</t>
  </si>
  <si>
    <t>20.3.0.1.</t>
  </si>
  <si>
    <t>TOMADA DE REDE RJ45 - FORNECIMENTO E INSTALAÇÃO. AF_11/2019</t>
  </si>
  <si>
    <t>20.3.0.2.</t>
  </si>
  <si>
    <t>20.3.0.3.</t>
  </si>
  <si>
    <t>LUVA PARA ELETRODUTO, PVC, ROSCÁVEL, DN 25 MM (3/4"), PARA CIRCUITOS TERMINAIS, INSTALADA EM FORRO - FORNECIMENTO E INSTALAÇÃO. AF_03/2023</t>
  </si>
  <si>
    <t>20.3.0.4.</t>
  </si>
  <si>
    <t>20.3.0.5.</t>
  </si>
  <si>
    <t>20.3.0.6.</t>
  </si>
  <si>
    <t>LUVA, EM FERRO GALVANIZADO, DN 25 (1"), CONEXÃO ROSQUEADA, INSTALADO EM REDE DE ALIMENTAÇÃO PARA HIDRANTE - FORNECIMENTO E INSTALAÇÃO. AF_10/2020</t>
  </si>
  <si>
    <t>20.3.0.7.</t>
  </si>
  <si>
    <t>LUVA, EM FERRO GALVANIZADO, CONEXÃO ROSQUEADA, DN 25 (1"), INSTALADO EM RAMAIS E SUB-RAMAIS DE GÁS - FORNECIMENTO E INSTALAÇÃO. AF_10/2020</t>
  </si>
  <si>
    <t>20.3.0.8.</t>
  </si>
  <si>
    <t>LUVA, EM FERRO GALVANIZADO, CONEXÃO ROSQUEADA, DN 40 (1 1/2"), INSTALADO EM REDE DE ALIMENTAÇÃO PARA SPRINKLER - FORNECIMENTO E INSTALAÇÃO. AF_10/2020</t>
  </si>
  <si>
    <t>20.3.0.9.</t>
  </si>
  <si>
    <t>LUVA, EM FERRO GALVANIZADO, CONEXÃO ROSQUEADA, DN 32 (1 1/4"), INSTALADO EM REDE DE ALIMENTAÇÃO PARA SPRINKLER - FORNECIMENTO E INSTALAÇÃO. AF_10/2020</t>
  </si>
  <si>
    <t>20.3.0.10.</t>
  </si>
  <si>
    <t>LUVA, EM FERRO GALVANIZADO, CONEXÃO ROSQUEADA, DN 65 (2 1/2"), INSTALADO EM REDE DE ALIMENTAÇÃO PARA SPRINKLER - FORNECIMENTO E INSTALAÇÃO. AF_10/2020</t>
  </si>
  <si>
    <t>20.3.0.11.</t>
  </si>
  <si>
    <t>SUPORTE PARAFUSADO COM PLACA DE ENCAIXE 4" X 2" ALTO (2,00 M DO PISO) PARA PONTO ELÉTRICO - FORNECIMENTO E INSTALAÇÃO. AF_03/2023</t>
  </si>
  <si>
    <t>20.3.0.12.</t>
  </si>
  <si>
    <t>INSTALAÇÃO DE EXAUSTOR ELÉTRICO TIPO DOMICILIAR</t>
  </si>
  <si>
    <t>20.4.</t>
  </si>
  <si>
    <t>CAIXAS E QUADROS</t>
  </si>
  <si>
    <t>20.4.0.1.</t>
  </si>
  <si>
    <t>CAIXA DE CONCRETO ARMADO PRE-MOLDADO, COM FUNDO E TAMPA, DIMENSOES DE 0,30 X 0,30 X 0,30 M</t>
  </si>
  <si>
    <t>20.4.0.2.</t>
  </si>
  <si>
    <t>CAIXA ENTERRADA PARA INSTALAÇÕES TELEFÔNICAS TIPO R1, EM ALVENARIA COM BLOCOS DE CONCRETO, DIMENSÕES INTERNAS: 0,35X0,60X0,60 M, EXCLUINDO TAMPÃO. AF_12/2020</t>
  </si>
  <si>
    <t>20.4.0.3.</t>
  </si>
  <si>
    <t>CAIXA DE PASSAGEM PARA TELEFONE 80X80X15CM (SOBREPOR) FORNECIMENTO E INSTALACAO. AF_11/2019</t>
  </si>
  <si>
    <t>20.4.0.4.</t>
  </si>
  <si>
    <t>CAIXA DE PASSAGEM PARA TELEFONE 15X15X10CM (SOBREPOR), FORNECIMENTO E INSTALACAO. AF_11/2019</t>
  </si>
  <si>
    <t>20.5.</t>
  </si>
  <si>
    <t>ELETROCALHA E ELETRODUTOS</t>
  </si>
  <si>
    <t>20.5.0.1.</t>
  </si>
  <si>
    <t>20.5.0.2.</t>
  </si>
  <si>
    <t>20.5.0.3.</t>
  </si>
  <si>
    <t>20.5.0.4.</t>
  </si>
  <si>
    <t>20.5.0.5.</t>
  </si>
  <si>
    <t>ELETRODUTO RIGIDO, EM ACO ZINCADO OU GALVANIZADO, TIPO PESADO, DN=1", APARENTE - FORNECIMENTO E INSTALAÇÃO.</t>
  </si>
  <si>
    <t>20.5.0.6.</t>
  </si>
  <si>
    <t>ELETRODUTO EM ACO ZINCADO OU GALVANIZADO DN=1 1/2", APARENTE - FORNECIMENTO E INSTALAÇÃO.</t>
  </si>
  <si>
    <t>20.5.0.7.</t>
  </si>
  <si>
    <t>ELETRODUTO EM ACO ZINCADO OU GALVANIZADO DN=1 1/4", APARENTE - FORNECIMENTO E INSTALAÇÃO.</t>
  </si>
  <si>
    <t>20.5.0.8.</t>
  </si>
  <si>
    <t>ELETRODUTO EM ACO ZINCADO OU GALVANIZADO DN=2", APARENTE - FORNECIMENTO E INSTALAÇÃO.</t>
  </si>
  <si>
    <t>20.5.0.9.</t>
  </si>
  <si>
    <t>21.</t>
  </si>
  <si>
    <t>SISTEMA DE EXAUSTÃO MECÂNICA</t>
  </si>
  <si>
    <t>21.0.0.1.</t>
  </si>
  <si>
    <t>COIFA EM AÇO INOX 100CM X 150CM</t>
  </si>
  <si>
    <t>21.0.0.2.</t>
  </si>
  <si>
    <t>DUTO DE ALONGAMENTO PARA EXAUSTOR</t>
  </si>
  <si>
    <t>22.</t>
  </si>
  <si>
    <t>SISTEMA DE PROTEÇÃO CONTRA DESCARGAS ATMOSFÉRICAS (SPDA)</t>
  </si>
  <si>
    <t>22.0.0.1.</t>
  </si>
  <si>
    <t>CAPTOR TIPO FRANKLIN PARA SPDA - FORNECIMENTO E INSTALAÇÃO. AF_08/2023</t>
  </si>
  <si>
    <t>22.0.0.2.</t>
  </si>
  <si>
    <t>CONECTOR SPLIT-BOLT, PARA SPDA, PARA CABOS ATÉ 50 MM2 - FORNECIMENTO E INSTALAÇÃO. AF_08/2023</t>
  </si>
  <si>
    <t>22.0.0.3.</t>
  </si>
  <si>
    <t>ABRAÇADEIRA DE FIXAÇÃO DE BRAÇOS DE LUMINÁRIAS DE 2" - FORNECIMENTO E INSTALAÇÃO. AF_08/2020</t>
  </si>
  <si>
    <t>22.0.0.4.</t>
  </si>
  <si>
    <t>CONJUNTO DE ESTAIAMENTO PARA MASTRO DE SPDA</t>
  </si>
  <si>
    <t>22.0.0.5.</t>
  </si>
  <si>
    <t>CAIXA DE EQUALIZAÇÃO DE ATERRAMENTO ELÉTRICO</t>
  </si>
  <si>
    <t>22.0.0.6.</t>
  </si>
  <si>
    <t>ESCAVAÇÃO MANUAL DE VALA. AF_09/2024</t>
  </si>
  <si>
    <t>22.0.0.7.</t>
  </si>
  <si>
    <t>REATERRO MANUAL DE VALAS, COM COMPACTADOR DE SOLOS DE PERCUSSÃO. AF_08/2023</t>
  </si>
  <si>
    <t>22.0.0.8.</t>
  </si>
  <si>
    <t>HASTE DE ATERRAMENTO, DIÂMETRO 5/8", COM 3 METROS - FORNECIMENTO E INSTALAÇÃO. AF_08/2023</t>
  </si>
  <si>
    <t>22.0.0.9.</t>
  </si>
  <si>
    <t>CORDOALHA DE COBRE NU 35 MM², NÃO ENTERRADA, COM ISOLADOR - FORNECIMENTO E INSTALAÇÃO. AF_08/2023</t>
  </si>
  <si>
    <t>22.0.0.10.</t>
  </si>
  <si>
    <t>CORDOALHA DE COBRE NU 50 MM², ENTERRADA - FORNECIMENTO E INSTALAÇÃO. AF_08/2023</t>
  </si>
  <si>
    <t>22.0.0.11.</t>
  </si>
  <si>
    <t>CAIXA DE INSPEÇÃO PARA ATERRAMENTO, CIRCULAR, EM POLIETILENO, DIÂMETRO INTERNO = 0,3 M. AF_12/2020</t>
  </si>
  <si>
    <t>22.0.0.12.</t>
  </si>
  <si>
    <t>TERMINAL A COMPRESSÃO</t>
  </si>
  <si>
    <t>22.0.0.13.</t>
  </si>
  <si>
    <t>SOLDA EXOTÉRMICA PARA SPDA - FORNECIMENTO E INSTALAÇÃO.</t>
  </si>
  <si>
    <t>22.0.0.14.</t>
  </si>
  <si>
    <t>ARMAÇÃO UTILIZANDO AÇO CA-25 DE 10,0 MM - MONTAGEM. AF_06/2022</t>
  </si>
  <si>
    <t>22.0.0.15.</t>
  </si>
  <si>
    <t>SUPORTE ISOLADOR PARA FIXAÇÃO DA CORDOALHA DE COBRE EM ALVENARIA OU CONCRETO - FORNECIMENTO E INSTALAÇÃO. AF_08/2023</t>
  </si>
  <si>
    <t>23.</t>
  </si>
  <si>
    <t>SERVIÇOS COMPLEMENTARES</t>
  </si>
  <si>
    <t>23.0.0.1.</t>
  </si>
  <si>
    <t xml:space="preserve">CONJUNTO DE MASTRO P/ TRÊS BANDEIRAS E PEDESTAL </t>
  </si>
  <si>
    <t>23.0.0.2.</t>
  </si>
  <si>
    <t>BANCADA DE GRANITO CINZA ANDORINHA, INCLUSIVE PASSA PRATOS, ESPESSURA 2 CM - FORNECIMENTO E INSTALAÇÃO</t>
  </si>
  <si>
    <t>23.0.0.3.</t>
  </si>
  <si>
    <t>PRATELEIRA DE GRANITO CINZA ANDORINHA, ESPESSURA 2 CM - FORNECIMENTO E INSTALAÇÃO</t>
  </si>
  <si>
    <t>23.0.0.4.</t>
  </si>
  <si>
    <t>ESCANINHOS EM MDF, REVESTIDOS EM LAMINADO MELAMÍNICO</t>
  </si>
  <si>
    <t>23.0.0.5.</t>
  </si>
  <si>
    <t>TUBO AÇO GALVANIZADO D=3" P/BICICLETÁRIO, DIMENSÃO: H=75CM, L=150 CM, FIXADO EM BASE DE CONCRETO, PINTADO C/ESMALTE SINTETICO, EXCETO BASE DE CONCRETO E PINTURA DE ACABAMENTO</t>
  </si>
  <si>
    <t>23.0.0.6.</t>
  </si>
  <si>
    <t>BANCO EM ALVENARIA, TAMPO EM CONCRETO, C/ENCOSTO H=80cm (PINTADO)</t>
  </si>
  <si>
    <t>23.0.0.7.</t>
  </si>
  <si>
    <t>PORTA OBJETO EM GRANITO CINZA ANDORINHA, ESPESSURA 2 CM - FORN</t>
  </si>
  <si>
    <t>23.0.0.8.</t>
  </si>
  <si>
    <t>BANCO EM ALVENARIA REVESTIDO EM CERÂMICA</t>
  </si>
  <si>
    <t>23.0.0.9.</t>
  </si>
  <si>
    <t>PEITORIL LINEAR EM GRANITO OU MÁRMORE, L = 24CM, COMPRIMENTO DE ATÉ 2M, ASSENTADO COM ARGAMASSA 1:6 COM ADITIVO.</t>
  </si>
  <si>
    <t>23.0.0.10.</t>
  </si>
  <si>
    <t>SUPORTE MÃO FRANCESA EM AÇO, ABAS IGUAIS 30 CM, CAPACIDADE MINIMA 60 KG, BRANCO - FORNECIMENTO E INSTALAÇÃO. AF_01/2020</t>
  </si>
  <si>
    <t>23.0.0.11.</t>
  </si>
  <si>
    <t xml:space="preserve">POSTE OFICIAL COMPLETO PARA REDE DE VOLEI </t>
  </si>
  <si>
    <t>CJ</t>
  </si>
  <si>
    <t>23.0.0.12.</t>
  </si>
  <si>
    <t>TRAVE OFICIAL COMPLETA PARA FUTEBOL DE SALÃO</t>
  </si>
  <si>
    <t>23.0.0.13.</t>
  </si>
  <si>
    <t>TABELA DE BASQUETE OFICIAL COMPLETA</t>
  </si>
  <si>
    <t>24.</t>
  </si>
  <si>
    <t>SERVIÇOS FINAIS</t>
  </si>
  <si>
    <t>24.0.0.1.</t>
  </si>
  <si>
    <t>LIMPEZA DE PISO CERÂMICO OU PORCELANATO COM PANO ÚMIDO. AF_04/2019</t>
  </si>
  <si>
    <t>NÃO FINANCIÁVEL (RECURSO TESOURO MUNICIPAL)</t>
  </si>
  <si>
    <t>MC</t>
  </si>
  <si>
    <t>Cadastro</t>
  </si>
  <si>
    <t>Macroserv.</t>
  </si>
  <si>
    <t>1.</t>
  </si>
  <si>
    <t>Nível 2</t>
  </si>
  <si>
    <t>1.1.</t>
  </si>
  <si>
    <t>PROJETOS TÉCNICOS</t>
  </si>
  <si>
    <t>1.1.1.</t>
  </si>
  <si>
    <t>01.21.110</t>
  </si>
  <si>
    <t>Sondagem do terreno à percussão (mínimo de 30 m)</t>
  </si>
  <si>
    <t>1.1.2.</t>
  </si>
  <si>
    <t>01.21.090</t>
  </si>
  <si>
    <t>Taxa de mobilização e desmobilização de equipamentos para execução de sondagem rotativa</t>
  </si>
  <si>
    <t>TX</t>
  </si>
  <si>
    <t>M1</t>
  </si>
  <si>
    <t>Serviço</t>
  </si>
  <si>
    <t>1.1.3.</t>
  </si>
  <si>
    <t>01.27.091</t>
  </si>
  <si>
    <t>Estudo de impacto de vizinhança, em área urbana até 10.000 m²</t>
  </si>
  <si>
    <t>1.1.4.</t>
  </si>
  <si>
    <t>01.17.061</t>
  </si>
  <si>
    <t>Projeto executivo de estrutura em formato A0</t>
  </si>
  <si>
    <t>1.1.5.</t>
  </si>
  <si>
    <t>01.17.081</t>
  </si>
  <si>
    <t>Projeto executivo de instalações hidráulicas em formato A0</t>
  </si>
  <si>
    <t>M4</t>
  </si>
  <si>
    <t>1.1.6.</t>
  </si>
  <si>
    <t>01.17.121</t>
  </si>
  <si>
    <t>Projeto executivo de instalações elétricas em formato A0</t>
  </si>
  <si>
    <t>M5</t>
  </si>
  <si>
    <t>1.1.7.</t>
  </si>
  <si>
    <t>01.17.161</t>
  </si>
  <si>
    <t>Projeto executivo de climatização em formato A0</t>
  </si>
  <si>
    <t>M6</t>
  </si>
  <si>
    <t>1.1.8.</t>
  </si>
  <si>
    <t>01.17.041</t>
  </si>
  <si>
    <t>Projeto executivo de arquitetura em formato A0</t>
  </si>
  <si>
    <t>1.1.9.</t>
  </si>
  <si>
    <t>PROJETO EXECUTIVO (PRANCHA A1) - ( TERRAPLANAGEM)</t>
  </si>
  <si>
    <t>1.1.10.</t>
  </si>
  <si>
    <t>PROJETO EXECUTIVO (PRANCHA A1) - ( GÁS)</t>
  </si>
  <si>
    <t>1.1.11.</t>
  </si>
  <si>
    <t>PROJETO EXECUTIVO (PRANCHA A1) - (INCÊNDIO)</t>
  </si>
  <si>
    <t>M7</t>
  </si>
  <si>
    <t>1.1.12.</t>
  </si>
  <si>
    <t>SERVIÇOS TÉCNICOS PROFISSIONAIS PARA OBTENÇÃO DO AVCB JUNTO AO CORPO DE BOMBEIROS PARA EDIFICAÇÕES ATÉ 2000 M2</t>
  </si>
  <si>
    <t>1.2.</t>
  </si>
  <si>
    <t>ENSAIO TECNOLÓGICO DE CONCRETO</t>
  </si>
  <si>
    <t>1.2.1.</t>
  </si>
  <si>
    <t>AUXILIAR DE LABORATORISTA DE SOLOS E DE CONCRETO COM ENCARGOS COMPLEMENTARES</t>
  </si>
  <si>
    <t>MES</t>
  </si>
  <si>
    <t>1.2.2.</t>
  </si>
  <si>
    <t>CONCRETO - ENSAIOS DE RUPTURA A COMPRESSÃO (CORPOS DE PROVA)</t>
  </si>
  <si>
    <t>1.2.3.</t>
  </si>
  <si>
    <t>CONTROLE TECNOLÓGICO DE CONCRETO - MOBILIZAÇÃO PARA MOLDAGEM E/OU COLETA DOS CORPOS DE PROVA DE CONCRETO</t>
  </si>
  <si>
    <t>VIAGEM</t>
  </si>
  <si>
    <t>1.2.4.</t>
  </si>
  <si>
    <t>CONTROLE TECNOLÓGICO DE CONCRETO MOLDAGEM DE CORPO DE PROVA</t>
  </si>
  <si>
    <t>PERÍODO</t>
  </si>
  <si>
    <t>1.3.</t>
  </si>
  <si>
    <t>CANTEIRO DE OBRA - COMPLEMENTO</t>
  </si>
  <si>
    <t>M7.1</t>
  </si>
  <si>
    <t>1.3.1.</t>
  </si>
  <si>
    <t>ACÓRDÃO</t>
  </si>
  <si>
    <t>TCU</t>
  </si>
  <si>
    <t xml:space="preserve">PERCENTUAL DE ADMINISTRAÇÃO LOCAL INSERIDO NO CUSTO DIRETO - TCU Acórdão 2622 </t>
  </si>
  <si>
    <t>Mês</t>
  </si>
  <si>
    <t>M8</t>
  </si>
  <si>
    <t>1.3.2.</t>
  </si>
  <si>
    <t>230</t>
  </si>
  <si>
    <t>LOCACAO DE CONTAINER 2,30 X 6,00 M, ALT. 2,50 M, PARA ESCRITORIO, SEM DIVISORIAS INTERNAS E SEM SANITARIO (NAO INCLUI MOBILIZACAO/DESMOBILIZACAO)</t>
  </si>
  <si>
    <t>M9</t>
  </si>
  <si>
    <t>1.3.3.</t>
  </si>
  <si>
    <t>231</t>
  </si>
  <si>
    <t>M10</t>
  </si>
  <si>
    <t>1.3.4.</t>
  </si>
  <si>
    <t>232</t>
  </si>
  <si>
    <t>TERRAPLANAGEM</t>
  </si>
  <si>
    <t>LIMPEZA DO TERRENO</t>
  </si>
  <si>
    <t>M11</t>
  </si>
  <si>
    <t>2.1.1.</t>
  </si>
  <si>
    <t>2.1.2.</t>
  </si>
  <si>
    <t>CARGA, MANOBRA E DESCARGA DE ENTULHO EM CAMINHÃO BASCULANTE 10 M³ - CARGA COM ESCAVADEIRA HIDRÁULICA (CAÇAMBA DE 0,80 M³ / 111 HP) E DESCARGA LIVRE (UNIDADE: M3). AF_07/2020</t>
  </si>
  <si>
    <t>2.1.3.</t>
  </si>
  <si>
    <t>TRANSPORTE COM CAMINHÃO BASCULANTE DE 10 M³, EM VIA URBANA PAVIMENTADA, DMT ATÉ 30 KM (UNIDADE: M3XKM). AF_07/2020</t>
  </si>
  <si>
    <t>M3XKM</t>
  </si>
  <si>
    <t>MOVIMENTAÇÃO DE SOLO NA OBRA - CORTE</t>
  </si>
  <si>
    <t>M12</t>
  </si>
  <si>
    <t>2.2.1.</t>
  </si>
  <si>
    <t>ESCAVAÇÃO HORIZONTAL, INCLUINDO ESCARIFICAÇÃO, CARGA, DESCARGA E TRANSPORTE EM SOLO DE 2A CATEGORIA COM TRATOR DE ESTEIRAS (170HP/LÂMINA: 5,20M3) E CAMINHÃO BASCULANTE DE 14M3, DMT ATÉ 200M. AF_07/2020</t>
  </si>
  <si>
    <t>MOVIMENTAÇÃO DE SOLO NA OBRA - ATERRO</t>
  </si>
  <si>
    <t>M13</t>
  </si>
  <si>
    <t>2.3.1.</t>
  </si>
  <si>
    <t>FORNECIMENTO DE TERRA, INCLUSIVE CORTE, CARGA, DESCARGA E TRANSPORTE ATÉ 1KM</t>
  </si>
  <si>
    <t>M15</t>
  </si>
  <si>
    <t>2.3.2.</t>
  </si>
  <si>
    <t>2.3.3.</t>
  </si>
  <si>
    <t>ESPALHAMENTO DE MATERIAL COM TRATOR DE ESTEIRAS. AF_09/2024</t>
  </si>
  <si>
    <t>2.3.4.</t>
  </si>
  <si>
    <t>ATERRO, INCLUSIVE COMPACTAÇÃO</t>
  </si>
  <si>
    <t>MURO DE ARRIMO E ACABAMENTO</t>
  </si>
  <si>
    <t>Nível 3</t>
  </si>
  <si>
    <t>MURO DE ARRIMO</t>
  </si>
  <si>
    <t>M29</t>
  </si>
  <si>
    <t>3.1.1.</t>
  </si>
  <si>
    <t>MURO DE ARRIMO H=2,50M, COM DRENAGEM</t>
  </si>
  <si>
    <t>M30</t>
  </si>
  <si>
    <t>3.1.2.</t>
  </si>
  <si>
    <t>MURO DE ARRIMO H=3,50M, COM DRENAGEM</t>
  </si>
  <si>
    <t>ACABAMENTO</t>
  </si>
  <si>
    <t>M32</t>
  </si>
  <si>
    <t>3.2.1.</t>
  </si>
  <si>
    <t>CHAPISCO APLICADO EM ALVENARIA (SEM PRESENÇA DE VÃOS) E ESTRUTURAS DE CONCRETO DE FACHADA, COM COLHER DE PEDREIRO. ARGAMASSA TRAÇO 1:3 COM PREPARO EM BETONEIRA 400L. AF_10/2022</t>
  </si>
  <si>
    <t>M33</t>
  </si>
  <si>
    <t>3.2.2.</t>
  </si>
  <si>
    <t>EMBOÇO OU MASSA ÚNICA EM ARGAMASSA TRAÇO 1:2:8, PREPARO MECÂNICA COM BETONEIRA 400 L, APLICADA MANUALMENTE EM PANOS DE FACHADA SEM PRESENÇA DE VÃOS, ESPESSURA DE 35 MM, ACESSO POR ANDAIME. AF_08/2022</t>
  </si>
  <si>
    <t>DRENAGEM</t>
  </si>
  <si>
    <t>DRENAGEM TERRENO</t>
  </si>
  <si>
    <t>4.1.1.</t>
  </si>
  <si>
    <t>ESCAVAÇÃO VERTICAL PARA  EDIFICAÇÃO, COM CARGA, DESCARGA E TRANSPORTE DE SOLO DE 1ª CATEGORIA, COM ESCAVADEIRA HIDRÁULICA (CAÇAMBA: 1,2 M³ / 155 HP), FROTA DE 3 CAMINHÕES BASCULANTES DE 18 M³, DMT ATÉ 1 KM E VELOCIDADE MÉDIA 14 KM/H. AF_05/2020</t>
  </si>
  <si>
    <t>4.1.2.</t>
  </si>
  <si>
    <t>DRENO ESPINHA DE PEIXE (SEÇÃO (0,40 X 0,40 M), COM TUBO DE PEAD CORRUGADO PERFURADO, DN 100 MM, ENCHIMENTO COM BRITA, ENVOLVIDO COM MANTA GEOTÊXTIL, INCLUSIVE CONEXÕES. AF_07/2021</t>
  </si>
  <si>
    <t>4.1.3.</t>
  </si>
  <si>
    <t>SIURB INFRA</t>
  </si>
  <si>
    <t>POÇO DE VISITA TIPO 1 - 1,40 X 1,40 X 1,40M</t>
  </si>
  <si>
    <t>UN.</t>
  </si>
  <si>
    <t>4.1.4.</t>
  </si>
  <si>
    <t>CHAMINÉ CIRCULAR PARA POÇO DE VISITA PARA DRENAGEM, EM ALVENARIA COM TIJOLOS CERÂMICOS MACIÇOS, DIÂMETRO INTERNO = 0,6 M. AF_12/2020</t>
  </si>
  <si>
    <t>4.1.5.</t>
  </si>
  <si>
    <t>TAMPA CIRCULAR PARA ESGOTO E DRENAGEM, EM FERRO FUNDIDO, DIÂMETRO INTERNO = 0,6 M. AF_12/2020</t>
  </si>
  <si>
    <t>4.1.6.</t>
  </si>
  <si>
    <t>FORNECIMENTO E ASSENTAMENTO DE TUBO EM POLIETILENO DE ALTA RESISTÊNCIA PEAD, COR PRETA, COM DN 300MM</t>
  </si>
  <si>
    <t>4.1.7.</t>
  </si>
  <si>
    <t>CANALETA MEIA CANA PRÉ-MOLDADA DE CONCRETO (D = 50 CM) - FORNECIMENTO E INSTALAÇÃO. AF_05/2025</t>
  </si>
  <si>
    <t>REMANEJAMENTO DE BOCA DE LOBO</t>
  </si>
  <si>
    <t>4.2.1.</t>
  </si>
  <si>
    <t>DEMOLIÇÃO DE PAVIMENTO DE CONCRETO, SARJETA OU SARJETÃO, INCLUI CARGA EM CAMINHÃO</t>
  </si>
  <si>
    <t>4.2.2.</t>
  </si>
  <si>
    <t>4.2.3.</t>
  </si>
  <si>
    <t>4.2.4.</t>
  </si>
  <si>
    <t>REATERRO MECANIZADO DE VALA COM RETROESCAVADEIRA (CAPACIDADE DA CAÇAMBA DA RETRO: 0,26 M³/POTÊNCIA: 88 HP), LARGURA 0,8 A 1,5 M, PROFUNDIDADE 1,5 A 3,0 M, COM SOLO (SEM SUBSTITUIÇÃO) DE 1ª CATEGORIA E COMPACTADOR DE SOLOS DE PERCUSSÃO. AF_08/2023</t>
  </si>
  <si>
    <t>4.2.5.</t>
  </si>
  <si>
    <t>EXECUÇÃO E COMPACTAÇÃO DE BASE E OU SUB BASE PARA PAVIMENTAÇÃO DE BRITA GRADUADA SIMPLES - EXCLUSIVE CARGA E TRANSPORTE. AF_11/2019</t>
  </si>
  <si>
    <t>M³</t>
  </si>
  <si>
    <t>4.2.6.</t>
  </si>
  <si>
    <t>CARGA, MANOBRA E DESCARGA DE SOLOS E MATERIAIS GRANULARES EM CAMINHÃO BASCULANTE 6 M³ - CARGA COM ESCAVADEIRA HIDRÁULICA (CAÇAMBA DE 1,20 M³ / 155 HP) E DESCARGA LIVRE (UNIDADE: M3). AF_07/2020</t>
  </si>
  <si>
    <t>4.2.7.</t>
  </si>
  <si>
    <t>4.2.8.</t>
  </si>
  <si>
    <t>CAIXA PARA BOCA DE LOBO DUPLA RETANGULAR, EM CONCRETO PRÉ-MOLDADO, DIMENSÕES INTERNAS: 0,6X2,2X1,2 M. AF_12/2020</t>
  </si>
  <si>
    <t>4.2.9.</t>
  </si>
  <si>
    <t>4.2.10.</t>
  </si>
  <si>
    <t>4.2.11.</t>
  </si>
  <si>
    <t>4.2.12.</t>
  </si>
  <si>
    <t>FORNECIMENTO E ASSENTAMENTO DE TUBOS DE CONCRETO ARMADO, DIÂMETRO 60CM - TIPO PA-2</t>
  </si>
  <si>
    <t>4.2.13.</t>
  </si>
  <si>
    <t>ASSENTAMENTO DE GUIA (MEIO-FIO) EM TRECHO RETO, CONFECCIONADA EM CONCRETO PRÉ-FABRICADO, DIMENSÕES 100X15X13X30 CM (COMPRIMENTO X BASE INFERIOR X BASE SUPERIOR X ALTURA), PARA VIAS URBANAS (USO VIÁRIO). AF_06/2016</t>
  </si>
  <si>
    <t>4.2.14.</t>
  </si>
  <si>
    <t>EXECUÇÃO DE SARJETA DE CONCRETO USINADO, MOLDADA  IN LOCO  EM TRECHO RETO, 30 CM BASE X 15 CM ALTURA. AF_06/2016</t>
  </si>
  <si>
    <t>4.2.15.</t>
  </si>
  <si>
    <t>EXECUÇÃO DE PASSEIO (CALÇADA) OU PISO DE CONCRETO COM CONCRETO MOLDADO IN LOCO, USINADO, ACABAMENTO CONVENCIONAL, ESPESSURA 8 CM, ARMADO. AF_08/2022</t>
  </si>
  <si>
    <t>4.2.16.</t>
  </si>
  <si>
    <t>EXECUÇÃO DE PAVIMENTO COM APLICAÇÃO DE CONCRETO ASFÁLTICO, CAMADA DE ROLAMENTO - EXCLUSIVE CARGA E TRANSPORTE. AF_11/2019</t>
  </si>
  <si>
    <t>4.2.17.</t>
  </si>
  <si>
    <t>TRANSPORTE COM CAMINHÃO BASCULANTE DE 6 M³, EM VIA URBANA PAVIMENTADA, DMT ATÉ 30 KM (UNIDADE: M3XKM). AF_07/2020</t>
  </si>
  <si>
    <t>M³XKM</t>
  </si>
  <si>
    <t>SISTEMA DE VEDAÇÃO E GRADIL</t>
  </si>
  <si>
    <t>m44</t>
  </si>
  <si>
    <t>5.0.1.</t>
  </si>
  <si>
    <t>FDE</t>
  </si>
  <si>
    <t>16.01.091</t>
  </si>
  <si>
    <t>FE-02  FECHAMENTO PARA SETORIZAÇAO (GRADIL ELETROFUNDIDO)</t>
  </si>
  <si>
    <t>MURO DE FECHAMENTO E MURETA</t>
  </si>
  <si>
    <t>CONCRETO ARMADO PARA FUNDAÇÕES - ESTACA - MURO DE FECHAMENTO</t>
  </si>
  <si>
    <t>6.1.1.</t>
  </si>
  <si>
    <t>ARRASAMENTO MECANICO DE ESTACA DE CONCRETO ARMADO, DIAMETROS DE ATÉ 40 CM. AF_05/2021</t>
  </si>
  <si>
    <t>CONCRETO ARMADO PARA FUNDAÇÕES - BROCA - MURETA</t>
  </si>
  <si>
    <t>6.2.1.</t>
  </si>
  <si>
    <t>ESTACA BROCA DE CONCRETO, DIÂMETRO DE 25CM, ESCAVAÇÃO MANUAL COM TRADO CONCHA, COM ARMADURA DE ARRANQUE. AF_05/2020</t>
  </si>
  <si>
    <t>CONCRETO ARMADO - VIGAS - MURETA</t>
  </si>
  <si>
    <t>6.3.1.</t>
  </si>
  <si>
    <t>CINTA DE AMARRAÇÃO DE ALVENARIA MOLDADA IN LOCO COM UTILIZAÇÃO DE BLOCOS CANALETA, ESPESSURA DE *15* CM. AF_03/2024</t>
  </si>
  <si>
    <t>6.3.2.</t>
  </si>
  <si>
    <t>CINTA DE AMARRAÇÃO DE ALVENARIA MOLDADA IN LOCO COM UTILIZAÇÃO DE BLOCOS CANALETA, ESPESSURA DE *20* CM. AF_03/2024</t>
  </si>
  <si>
    <t>MOVIMENTAÇÃO DE TERRA PARA FUNDAÇÕES - COMPLEMENTO</t>
  </si>
  <si>
    <t>m47</t>
  </si>
  <si>
    <t>7.0.1.</t>
  </si>
  <si>
    <t>m48</t>
  </si>
  <si>
    <t>7.0.2.</t>
  </si>
  <si>
    <t>m49</t>
  </si>
  <si>
    <t>7.0.3.</t>
  </si>
  <si>
    <t>m50</t>
  </si>
  <si>
    <t>7.0.4.</t>
  </si>
  <si>
    <t xml:space="preserve">FUNDAÇÕES - COMPLEMENTO </t>
  </si>
  <si>
    <t>m51</t>
  </si>
  <si>
    <t>8.0.1.</t>
  </si>
  <si>
    <t>8.0.2.</t>
  </si>
  <si>
    <t xml:space="preserve">BOMBEAMENTO DE CONCRETO </t>
  </si>
  <si>
    <t>8.0.3.</t>
  </si>
  <si>
    <t>8.0.4.</t>
  </si>
  <si>
    <t>12.05.010</t>
  </si>
  <si>
    <t>Taxa de mobilização e desmobilização de equipamentos para execução de estaca escavada</t>
  </si>
  <si>
    <t>8.0.5.</t>
  </si>
  <si>
    <t>ARMADURA EM AÇO CA-50</t>
  </si>
  <si>
    <t>SISTEMA DE COBERTURA - COMPLEMENTO</t>
  </si>
  <si>
    <t>m57</t>
  </si>
  <si>
    <t>9.0.1.</t>
  </si>
  <si>
    <t>m58</t>
  </si>
  <si>
    <t>9.0.2.</t>
  </si>
  <si>
    <t>m59</t>
  </si>
  <si>
    <t>9.0.3.</t>
  </si>
  <si>
    <t>m61</t>
  </si>
  <si>
    <t>9.0.4.</t>
  </si>
  <si>
    <t>m62</t>
  </si>
  <si>
    <t>9.0.5.</t>
  </si>
  <si>
    <t>m63</t>
  </si>
  <si>
    <t>9.0.6.</t>
  </si>
  <si>
    <t>m64</t>
  </si>
  <si>
    <t>9.0.7.</t>
  </si>
  <si>
    <t>9.0.8.</t>
  </si>
  <si>
    <t>FORRO FIBRA MINERAL MODELADO ÚMIDA - ACABAMENTO SUPERFÍCIE PINTURA VINÍLICA A BASE DE LÁTEX BRANCA - ESPESSURA 13MM, NRC=0,50, CAC=MÍNIMO 35</t>
  </si>
  <si>
    <t>ESQUADRIAS - COMPLEMENTO</t>
  </si>
  <si>
    <t>10.0.1.</t>
  </si>
  <si>
    <t>PMJ</t>
  </si>
  <si>
    <t>PMJ - P02 - PORTÃO METÁLICO TIPO GRADIL 1,65 X 2,38 M , MALHA 5 X 20CM - FIO 5,00MM, REVESTIDOS EM POLIESTER POR PROCESSO DE PINTURA ELETROSTÁTICA (GRADIL), NA COR BRANCA - FORNECIMENTO E INSTALAÇÃO (M2)</t>
  </si>
  <si>
    <t>10.0.2.</t>
  </si>
  <si>
    <t>24.02.040</t>
  </si>
  <si>
    <t>Porta/portão tipo gradil sob medida (PO5 - 8,00x2,38)</t>
  </si>
  <si>
    <t>10.0.3.</t>
  </si>
  <si>
    <t>PMJ - P06 - PORTÃO METÁLICO DE ABRIR, 0,9 X 1,05 M,  COM CHAPA METÁLICA CARBONO PERFURADA, INCLUSO PINTURA, CONFORME PROJETO DE ESQUADRIAS</t>
  </si>
  <si>
    <t>10.0.4.</t>
  </si>
  <si>
    <t>PMJ  - P04 - PORTÃO METÁLICO NYLOFOR 4,10 X 2,03 M , MALHA 5 X 20CM - FIO 5,00MM, REVESTIDOS EM POLIESTER POR PROCESSO DE PINTURA ELETROSTÁTICA (GRADIL), NA COR BRANCA - FORNECIMENTO E INSTALAÇÃO (M2)</t>
  </si>
  <si>
    <t>10.0.5.</t>
  </si>
  <si>
    <t>05</t>
  </si>
  <si>
    <t>REVESTIMENTOS PAREDES - COMPLEMENTO</t>
  </si>
  <si>
    <t>11.0.1.</t>
  </si>
  <si>
    <t>11.0.2.</t>
  </si>
  <si>
    <t>181</t>
  </si>
  <si>
    <t>PAVIMENTAÇÃO ÁREA INTERNA - COMPLEMENTO</t>
  </si>
  <si>
    <t>12.0.1.</t>
  </si>
  <si>
    <t>12.0.2.</t>
  </si>
  <si>
    <t>12.0.3.</t>
  </si>
  <si>
    <t>12.0.4.</t>
  </si>
  <si>
    <t>12.0.5.</t>
  </si>
  <si>
    <t>182</t>
  </si>
  <si>
    <t>12.0.6.</t>
  </si>
  <si>
    <t>PAVIMENTAÇÃO ÁREA EXTERNA - COMPLEMENTO</t>
  </si>
  <si>
    <t>PAVIMENTAÇÃO ESTACIONAMENTO 1 e 2</t>
  </si>
  <si>
    <t>13.1.1.</t>
  </si>
  <si>
    <t>EXECUÇÃO E COMPACTAÇÃO DE CORPO DE  ATERRO (95% DE ENERGIA DO PROCTOR NORMAL) COM SOLO PREDOMINANTEMENTE ARGILOSO ESPESSURA 15 CM - EXCLUSIVE MATERIAL, ESCAVAÇÃO, CARGA E TRANSPORTE. AF_09/2024</t>
  </si>
  <si>
    <t>13.1.2.</t>
  </si>
  <si>
    <t>EXECUÇÃO DE PAVIMENTO EM PISO INTERTRAVADO, COM BLOCO RETANGULAR DE 20 X 10 CM, ESPESSURA 10 CM. AF_10/2022</t>
  </si>
  <si>
    <t>13.1.3.</t>
  </si>
  <si>
    <t>PINTURA DE DEMARCAÇÃO DE VAGA COM TINTA ACRÍLICA, E = 10 CM, APLICAÇÃO MANUAL. AF_05/2021</t>
  </si>
  <si>
    <t>13.1.4.</t>
  </si>
  <si>
    <t>PINTURA DE SÍMBOLOS E TEXTOS COM TINTA ACRÍLICA, DEMARCAÇÃO COM FITA ADESIVA E APLICAÇÃO COM ROLO. AF_05/2021</t>
  </si>
  <si>
    <t>13.1.5.</t>
  </si>
  <si>
    <t>REBAIXAMENTO DE GUIA</t>
  </si>
  <si>
    <t>m</t>
  </si>
  <si>
    <t>13.1.6.</t>
  </si>
  <si>
    <t>34.20.384</t>
  </si>
  <si>
    <t>Bicicletário modelo U invertido em tubo circular de aço Ø 2", com acabamento em pintura eletrostática, para fixação chumbado/parafusado</t>
  </si>
  <si>
    <t>PAVIMENTAÇÃO RAMPA  ESTACIONAMENTO</t>
  </si>
  <si>
    <t>13.2.1.</t>
  </si>
  <si>
    <t>13.2.2.</t>
  </si>
  <si>
    <t>13.2.3.</t>
  </si>
  <si>
    <t>13.2.4.</t>
  </si>
  <si>
    <t>13.2.5.</t>
  </si>
  <si>
    <t>204</t>
  </si>
  <si>
    <t>13.2.6.</t>
  </si>
  <si>
    <t>13.3.</t>
  </si>
  <si>
    <t>OUTRAS PAVIMENTAÇÕES EXTERNAS</t>
  </si>
  <si>
    <t>13.3.1.</t>
  </si>
  <si>
    <t>13.3.2.</t>
  </si>
  <si>
    <t>13.3.3.</t>
  </si>
  <si>
    <t>13.3.4.</t>
  </si>
  <si>
    <t>13.3.5.</t>
  </si>
  <si>
    <t>13.3.6.</t>
  </si>
  <si>
    <t>13.3.7.</t>
  </si>
  <si>
    <t>189</t>
  </si>
  <si>
    <t>ELEMENTOS DA EDIFICAÇÃO - COMPLEMENTO</t>
  </si>
  <si>
    <t>EQUIPAMENTOS</t>
  </si>
  <si>
    <t>14.1.1.</t>
  </si>
  <si>
    <t>AR CONDICIONADO SPLIT ON/OFF, PISO TETO, 36.000 BTU/H, CICLO FRIO - FORNECIMENTO E INSTALAÇÃO. AF_11/2021_PSE</t>
  </si>
  <si>
    <t>14.1.2.</t>
  </si>
  <si>
    <t>AR CONDICIONADO SPLIT ON/OFF, HI-WALL (PAREDE), 24000 BTUS/H, CICLO QUENTE/FRIO - FORNECIMENTO E INSTALAÇÃO. AF_11/2021_PE</t>
  </si>
  <si>
    <t>14.1.3.</t>
  </si>
  <si>
    <t>AR CONDICIONADO SPLIT ON/OFF, HI-WALL (PAREDE), 12000 BTUS/H, CICLO QUENTE/FRIO - FORNECIMENTO E INSTALAÇÃO. AF_11/2021_PE</t>
  </si>
  <si>
    <t>RODAMEIO</t>
  </si>
  <si>
    <t>14.2.1.</t>
  </si>
  <si>
    <t>02</t>
  </si>
  <si>
    <t>Rodameio de Poliestireno (15cm)</t>
  </si>
  <si>
    <t>14.3.</t>
  </si>
  <si>
    <t>ELEMENTOS DE PROTEÇÃO</t>
  </si>
  <si>
    <t>14.3.1.</t>
  </si>
  <si>
    <t>28.01.160</t>
  </si>
  <si>
    <t>Mola aérea para porta, com esforço acima de 50 kg até 60 kg</t>
  </si>
  <si>
    <t>14.3.2.</t>
  </si>
  <si>
    <t>28.20.860</t>
  </si>
  <si>
    <t>Veda porta/veda fresta com escova em alumínio branco</t>
  </si>
  <si>
    <t>14.4.</t>
  </si>
  <si>
    <t>BALCÃO</t>
  </si>
  <si>
    <t>14.4.1.</t>
  </si>
  <si>
    <t>06</t>
  </si>
  <si>
    <t>BALCÃO DE GRANITO CINZA ANDORINHA, ESPESSURA 2 CM - FORNECIMENTO E INSTALAÇÃO</t>
  </si>
  <si>
    <t>ELEMENTOS DA ÁREA EXTERNA - COMPLEMENTO</t>
  </si>
  <si>
    <t>15.1.</t>
  </si>
  <si>
    <t>CORRIMÃO E GUARDA-CORPO</t>
  </si>
  <si>
    <t>15.1.1.</t>
  </si>
  <si>
    <t>06.03.100</t>
  </si>
  <si>
    <t>CO-34 CORRIMÃO DUPLO AÇO GALVANIZADO COM PINTURA ESMALTE.</t>
  </si>
  <si>
    <t>15.1.2.</t>
  </si>
  <si>
    <t>06.03.110</t>
  </si>
  <si>
    <t>CO-44 GUARDA-CORPO COM GRADIL DE FECHAMENTO H=130CM  AÇO GALVANIZADO COM PINTURA ESMALTE</t>
  </si>
  <si>
    <t>15.2.</t>
  </si>
  <si>
    <t xml:space="preserve"> Playground</t>
  </si>
  <si>
    <t>15.2.1.</t>
  </si>
  <si>
    <t>10</t>
  </si>
  <si>
    <t>15.2.2.</t>
  </si>
  <si>
    <t>GANGORRA COM 3 PRANCHAS COMPR=3,00M H=0,70M - ESTRUTURA METÁLICA</t>
  </si>
  <si>
    <t>15.2.3.</t>
  </si>
  <si>
    <t>BALANÇO DE 3 LUGARES COM PNEUS COMPR=4,50M H=2,50M - ESTRUTURA METÁLICA</t>
  </si>
  <si>
    <t>15.2.4.</t>
  </si>
  <si>
    <t>ESCORREGADOR COMPR=3,00M H=1,80M - ESTRUTURA METÁLICA</t>
  </si>
  <si>
    <t>15.2.5.</t>
  </si>
  <si>
    <t>ESCADA HORIZONTAL COMPR=1,80M H=1,80M - ESTRUTURA METÁLICA</t>
  </si>
  <si>
    <t>15.2.6.</t>
  </si>
  <si>
    <t>CARROSSEL PARA 20 LUGARES,  DIÂMETRO 2,20M, FORNECIMENTO E INSTALAÇÃO</t>
  </si>
  <si>
    <t>15.2.7.</t>
  </si>
  <si>
    <t>BRINQUEDO TIPO BALANÇO FRONTAL DUPLO PARA CADEIRANTE COM ESTRUTURA EM TUBOS DE AÇO CARBONO - INSTALADO</t>
  </si>
  <si>
    <t>PAISAGISMO</t>
  </si>
  <si>
    <t>16.0.1.</t>
  </si>
  <si>
    <t>APLICAÇÃO DE ADUBO EM SOLO. AF_07/2024</t>
  </si>
  <si>
    <t>16.0.2.</t>
  </si>
  <si>
    <t>APLICAÇÃO DE CALCÁRIO PARA CORREÇÃO DO PH DO SOLO. AF_07/2024</t>
  </si>
  <si>
    <t>16.0.3.</t>
  </si>
  <si>
    <t>ESPALHAMENTO DE TERRA VEGETAL PARA O PLANTIO. AF_07/2024</t>
  </si>
  <si>
    <t>16.0.4.</t>
  </si>
  <si>
    <t>INSTALAÇÃO DE PERGOLADO DE MADEIRA, EM MAÇARANDUBA, ANGELIM OU EQUIVALENTE DA REGIÃO, FIXADO COM CONCRETO SOBRE SOLO. AF_11/2021</t>
  </si>
  <si>
    <t>16.0.5.</t>
  </si>
  <si>
    <t>16.0.6.</t>
  </si>
  <si>
    <t>IPÊ BRANCO (HANDROANTHUS ROSEO ALBA)</t>
  </si>
  <si>
    <t>16.0.7.</t>
  </si>
  <si>
    <t>IPÊ AMARELO DO BREJO (HANDROANTHUS UMBELLATUS)</t>
  </si>
  <si>
    <t>ADAPTAÇÕES DE PROJETOS</t>
  </si>
  <si>
    <t>ABRIGO DE RESÍDUOS</t>
  </si>
  <si>
    <t>17.1.1.</t>
  </si>
  <si>
    <t>16.06.023</t>
  </si>
  <si>
    <t>AL-01 ABRIGO PARA LIXO</t>
  </si>
  <si>
    <t>17.2.1.</t>
  </si>
  <si>
    <t>ELETRODUTO DE AÇO GALVANIZADO ELETROLÍTICO, TIPO LEVE I - 3/4"</t>
  </si>
  <si>
    <t>17.2.2.</t>
  </si>
  <si>
    <t>CABO 2,50MM2 - ISOLAMENTO PARA 0,7KV - CLASSE 4 - FLEXÍVEL</t>
  </si>
  <si>
    <t>ELÉTRICA</t>
  </si>
  <si>
    <t>17.3.1.</t>
  </si>
  <si>
    <t>09.01.011</t>
  </si>
  <si>
    <t xml:space="preserve"> TE-11 ENTRADA PRIMÁRIA SIMPLIF. POSTE UNICO - NEOENERGIA - 225 KVA 15KV- 220/127 V</t>
  </si>
  <si>
    <t>m72</t>
  </si>
  <si>
    <t>18.0.1.</t>
  </si>
  <si>
    <t>55.01.020</t>
  </si>
  <si>
    <t>Limpeza final de Obra</t>
  </si>
  <si>
    <t>Local/ data: Jacareí, na data da última assinatura eletrônica.</t>
  </si>
  <si>
    <t>Daniel dos Santos</t>
  </si>
  <si>
    <t>Silas Toledo</t>
  </si>
  <si>
    <t>Engenheiro Civil</t>
  </si>
  <si>
    <t>CREA: 5071110415</t>
  </si>
  <si>
    <t>Diretor de Projeto e Urbanismo</t>
  </si>
  <si>
    <t>BDI</t>
  </si>
  <si>
    <t>SINAPI (MAI / 2025), CDHU - MAIO 2025, SIURB EDIF (JAN / 25), SIURB INFRA (JAN / 25),FDE (ABRIL/25), FNDE (MAIO/2025)</t>
  </si>
  <si>
    <t>ANEXO III - PROPOSTA COMERCIAL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</si>
</sst>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 &quot;* #,##0.00_-;&quot;-R$ &quot;* #,##0.00_-;_-&quot;R$ &quot;* \-??_-;_-@_-"/>
    <numFmt numFmtId="165" formatCode="[$-416]#,##0.00_);\(#,##0.00\)"/>
    <numFmt numFmtId="166" formatCode="_(* #,##0.00_);_(* \(#,##0.00\);_(* \-??_);_(@_)"/>
    <numFmt numFmtId="167" formatCode="_-* #,##0.00_-;\-* #,##0.00_-;_-* \-??_-;_-@_-"/>
    <numFmt numFmtId="168" formatCode="#,##0.00\ ;\-#,##0.00\ ;&quot; -&quot;00\ ;@\ "/>
    <numFmt numFmtId="169" formatCode="d\.m"/>
    <numFmt numFmtId="170" formatCode="_([$R$ -416]* #,##0.00_);_([$R$ -416]* \(#,##0.00\);_([$R$ -416]* &quot;-&quot;??_);_(@_)"/>
    <numFmt numFmtId="171" formatCode="[$R$ -416]#,##0.00"/>
  </numFmts>
  <fonts count="76">
    <font>
      <sz val="10"/>
      <color rgb="FF000000"/>
      <name val="Arial"/>
      <charset val="134"/>
      <scheme val="minor"/>
    </font>
    <font>
      <sz val="10"/>
      <color theme="1"/>
      <name val="Arial"/>
      <charset val="134"/>
      <scheme val="minor"/>
    </font>
    <font>
      <sz val="12"/>
      <color rgb="FF023047"/>
      <name val="Josefin Sans"/>
      <charset val="134"/>
    </font>
    <font>
      <sz val="10"/>
      <color rgb="FF023047"/>
      <name val="Arial"/>
      <charset val="134"/>
    </font>
    <font>
      <sz val="10"/>
      <name val="Arial"/>
      <charset val="134"/>
    </font>
    <font>
      <sz val="8"/>
      <color rgb="FF023047"/>
      <name val="Arial"/>
      <charset val="134"/>
    </font>
    <font>
      <b/>
      <sz val="10"/>
      <color rgb="FF023047"/>
      <name val="Josefin Sans"/>
      <charset val="134"/>
    </font>
    <font>
      <b/>
      <sz val="22"/>
      <name val="Arial"/>
      <charset val="1"/>
    </font>
    <font>
      <b/>
      <sz val="22"/>
      <color rgb="FF000000"/>
      <name val="Calibri"/>
      <charset val="134"/>
    </font>
    <font>
      <b/>
      <sz val="14"/>
      <name val="Arial"/>
      <charset val="1"/>
    </font>
    <font>
      <b/>
      <sz val="11"/>
      <name val="Arial"/>
      <charset val="1"/>
    </font>
    <font>
      <b/>
      <sz val="10"/>
      <color theme="1"/>
      <name val="Arial"/>
      <charset val="134"/>
      <scheme val="minor"/>
    </font>
    <font>
      <b/>
      <sz val="8"/>
      <color theme="0"/>
      <name val="Josefin Sans"/>
      <charset val="134"/>
    </font>
    <font>
      <b/>
      <sz val="10"/>
      <color theme="0"/>
      <name val="Arial"/>
      <charset val="134"/>
    </font>
    <font>
      <sz val="10"/>
      <color rgb="FF023047"/>
      <name val="Arial"/>
      <charset val="134"/>
      <scheme val="minor"/>
    </font>
    <font>
      <sz val="10"/>
      <color theme="0"/>
      <name val="Arial"/>
      <charset val="134"/>
    </font>
    <font>
      <sz val="11"/>
      <color theme="1"/>
      <name val="Arial"/>
      <charset val="134"/>
      <scheme val="minor"/>
    </font>
    <font>
      <b/>
      <sz val="8"/>
      <color rgb="FF023047"/>
      <name val="Josefin Sans"/>
      <charset val="134"/>
    </font>
    <font>
      <b/>
      <sz val="8"/>
      <color rgb="FF023047"/>
      <name val="Arial"/>
      <charset val="134"/>
    </font>
    <font>
      <b/>
      <sz val="10"/>
      <color theme="0"/>
      <name val="Arial"/>
      <charset val="134"/>
      <scheme val="minor"/>
    </font>
    <font>
      <sz val="10"/>
      <color rgb="FF023047"/>
      <name val="Josefin Sans"/>
      <charset val="134"/>
    </font>
    <font>
      <sz val="11"/>
      <name val="Arial"/>
      <charset val="1"/>
    </font>
    <font>
      <b/>
      <sz val="11"/>
      <name val="Arial"/>
      <charset val="134"/>
    </font>
    <font>
      <sz val="11"/>
      <name val="Calibri"/>
      <charset val="134"/>
    </font>
    <font>
      <sz val="10"/>
      <name val="Calibri"/>
      <charset val="134"/>
    </font>
    <font>
      <b/>
      <sz val="11"/>
      <color rgb="FF000000"/>
      <name val="Arial"/>
      <charset val="134"/>
    </font>
    <font>
      <sz val="10"/>
      <color rgb="FF000000"/>
      <name val="Arial"/>
      <charset val="134"/>
    </font>
    <font>
      <sz val="8"/>
      <color theme="1"/>
      <name val="Arial"/>
      <charset val="134"/>
      <scheme val="minor"/>
    </font>
    <font>
      <b/>
      <sz val="10"/>
      <color rgb="FF023047"/>
      <name val="Arial"/>
      <charset val="134"/>
      <scheme val="minor"/>
    </font>
    <font>
      <b/>
      <sz val="10"/>
      <color rgb="FF023047"/>
      <name val="Arial"/>
      <charset val="134"/>
    </font>
    <font>
      <sz val="10"/>
      <color indexed="8"/>
      <name val="Arial"/>
      <charset val="134"/>
    </font>
    <font>
      <sz val="11"/>
      <color indexed="8"/>
      <name val="Arial"/>
      <charset val="134"/>
      <scheme val="minor"/>
    </font>
    <font>
      <sz val="11"/>
      <color indexed="8"/>
      <name val="Arial"/>
      <charset val="134"/>
    </font>
    <font>
      <sz val="11"/>
      <name val="Arial"/>
      <charset val="134"/>
    </font>
    <font>
      <sz val="10"/>
      <color rgb="FF000000"/>
      <name val="Arial"/>
      <charset val="1"/>
    </font>
    <font>
      <sz val="10"/>
      <name val="Arial"/>
      <charset val="1"/>
    </font>
    <font>
      <b/>
      <sz val="10"/>
      <color rgb="FFFF0000"/>
      <name val="Arial"/>
      <charset val="1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0"/>
      <color rgb="FFFFFFFF"/>
      <name val="Arial"/>
      <charset val="1"/>
    </font>
    <font>
      <sz val="11"/>
      <color indexed="20"/>
      <name val="Calibri"/>
      <charset val="134"/>
    </font>
    <font>
      <sz val="11"/>
      <color indexed="17"/>
      <name val="Calibri"/>
      <charset val="134"/>
    </font>
    <font>
      <sz val="10"/>
      <color rgb="FF008000"/>
      <name val="Arial"/>
      <charset val="1"/>
    </font>
    <font>
      <b/>
      <sz val="11"/>
      <color indexed="52"/>
      <name val="Calibri"/>
      <charset val="134"/>
    </font>
    <font>
      <b/>
      <sz val="10"/>
      <color rgb="FFFF9900"/>
      <name val="Arial"/>
      <charset val="1"/>
    </font>
    <font>
      <b/>
      <sz val="11"/>
      <color indexed="9"/>
      <name val="Calibri"/>
      <charset val="134"/>
    </font>
    <font>
      <b/>
      <sz val="10"/>
      <color rgb="FFFFFFFF"/>
      <name val="Arial"/>
      <charset val="1"/>
    </font>
    <font>
      <sz val="11"/>
      <color indexed="52"/>
      <name val="Calibri"/>
      <charset val="134"/>
    </font>
    <font>
      <sz val="10"/>
      <color rgb="FFFF9900"/>
      <name val="Arial"/>
      <charset val="1"/>
    </font>
    <font>
      <sz val="11"/>
      <color indexed="62"/>
      <name val="Calibri"/>
      <charset val="134"/>
    </font>
    <font>
      <sz val="10"/>
      <color rgb="FF333399"/>
      <name val="Arial"/>
      <charset val="1"/>
    </font>
    <font>
      <sz val="11"/>
      <color rgb="FF000000"/>
      <name val="Calibri"/>
      <charset val="134"/>
    </font>
    <font>
      <i/>
      <sz val="11"/>
      <color indexed="23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0"/>
      <color rgb="FF800080"/>
      <name val="Arial"/>
      <charset val="1"/>
    </font>
    <font>
      <sz val="11"/>
      <color rgb="FF000000"/>
      <name val="Calibri"/>
      <charset val="1"/>
    </font>
    <font>
      <sz val="10"/>
      <color rgb="FF993300"/>
      <name val="Arial"/>
      <charset val="1"/>
    </font>
    <font>
      <sz val="11"/>
      <color indexed="60"/>
      <name val="Calibri"/>
      <charset val="134"/>
    </font>
    <font>
      <sz val="11"/>
      <color rgb="FF800000"/>
      <name val="Calibri"/>
      <charset val="1"/>
    </font>
    <font>
      <sz val="10"/>
      <color rgb="FF800000"/>
      <name val="Arial"/>
      <charset val="1"/>
    </font>
    <font>
      <sz val="11"/>
      <color theme="1"/>
      <name val="Calibri"/>
      <charset val="1"/>
    </font>
    <font>
      <sz val="12"/>
      <name val="Times New Roman"/>
      <charset val="1"/>
    </font>
    <font>
      <b/>
      <sz val="11"/>
      <color indexed="63"/>
      <name val="Calibri"/>
      <charset val="134"/>
    </font>
    <font>
      <b/>
      <sz val="10"/>
      <color rgb="FF333333"/>
      <name val="Arial"/>
      <charset val="1"/>
    </font>
    <font>
      <sz val="11"/>
      <color indexed="10"/>
      <name val="Calibri"/>
      <charset val="134"/>
    </font>
    <font>
      <sz val="10"/>
      <color rgb="FFFF0000"/>
      <name val="Arial"/>
      <charset val="1"/>
    </font>
    <font>
      <i/>
      <sz val="10"/>
      <color rgb="FF808080"/>
      <name val="Arial"/>
      <charset val="1"/>
    </font>
    <font>
      <b/>
      <sz val="18"/>
      <color indexed="56"/>
      <name val="Cambria"/>
      <charset val="134"/>
    </font>
    <font>
      <b/>
      <sz val="15"/>
      <color rgb="FF003366"/>
      <name val="Arial"/>
      <charset val="1"/>
    </font>
    <font>
      <b/>
      <sz val="13"/>
      <color rgb="FF003366"/>
      <name val="Arial"/>
      <charset val="1"/>
    </font>
    <font>
      <b/>
      <sz val="11"/>
      <color rgb="FF003366"/>
      <name val="Arial"/>
      <charset val="1"/>
    </font>
    <font>
      <b/>
      <sz val="18"/>
      <color rgb="FF003366"/>
      <name val="Cambria"/>
      <charset val="1"/>
    </font>
    <font>
      <b/>
      <sz val="11"/>
      <color indexed="8"/>
      <name val="Calibri"/>
      <charset val="134"/>
    </font>
    <font>
      <b/>
      <sz val="10"/>
      <color rgb="FF000000"/>
      <name val="Arial"/>
      <charset val="1"/>
    </font>
  </fonts>
  <fills count="53">
    <fill>
      <patternFill patternType="none"/>
    </fill>
    <fill>
      <patternFill patternType="gray125"/>
    </fill>
    <fill>
      <patternFill patternType="solid">
        <fgColor rgb="FFEFEFEF"/>
        <bgColor rgb="FFEFEFEF"/>
      </patternFill>
    </fill>
    <fill>
      <patternFill patternType="solid">
        <fgColor rgb="FFFFFF99"/>
        <bgColor rgb="FFFFFF99"/>
      </patternFill>
    </fill>
    <fill>
      <patternFill patternType="solid">
        <fgColor rgb="FFB7B7B7"/>
        <bgColor rgb="FFB7B7B7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rgb="FFEFEFEF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CCCCFF"/>
        <bgColor rgb="FFD9D9D9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D9D9D9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C0C0C0"/>
        <bgColor rgb="FFBFBFBF"/>
      </patternFill>
    </fill>
    <fill>
      <patternFill patternType="solid">
        <fgColor indexed="55"/>
        <bgColor indexed="64"/>
      </patternFill>
    </fill>
    <fill>
      <patternFill patternType="solid">
        <fgColor rgb="FF969696"/>
        <bgColor rgb="FFA6A6A6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FFFF99"/>
        <bgColor rgb="FFFFFFCC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rgb="FFFFFFFF"/>
      </patternFill>
    </fill>
  </fills>
  <borders count="44">
    <border>
      <left/>
      <right/>
      <top/>
      <bottom/>
      <diagonal/>
    </border>
    <border>
      <left style="thin">
        <color rgb="FF023047"/>
      </left>
      <right/>
      <top/>
      <bottom style="thin">
        <color rgb="FF023047"/>
      </bottom>
      <diagonal/>
    </border>
    <border>
      <left/>
      <right/>
      <top/>
      <bottom style="thin">
        <color rgb="FF023047"/>
      </bottom>
      <diagonal/>
    </border>
    <border>
      <left style="thin">
        <color rgb="FF023047"/>
      </left>
      <right style="thin">
        <color rgb="FF023047"/>
      </right>
      <top/>
      <bottom style="thin">
        <color rgb="FF023047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23047"/>
      </left>
      <right style="thin">
        <color rgb="FF023047"/>
      </right>
      <top style="thin">
        <color rgb="FF023047"/>
      </top>
      <bottom/>
      <diagonal/>
    </border>
    <border>
      <left style="thin">
        <color rgb="FF023047"/>
      </left>
      <right style="thin">
        <color rgb="FF023047"/>
      </right>
      <top/>
      <bottom/>
      <diagonal/>
    </border>
    <border>
      <left style="thin">
        <color rgb="FF023047"/>
      </left>
      <right/>
      <top style="thin">
        <color rgb="FF023047"/>
      </top>
      <bottom/>
      <diagonal/>
    </border>
    <border>
      <left/>
      <right/>
      <top style="thin">
        <color rgb="FF023047"/>
      </top>
      <bottom/>
      <diagonal/>
    </border>
    <border>
      <left style="thin">
        <color rgb="FF023047"/>
      </left>
      <right style="thin">
        <color rgb="FF023047"/>
      </right>
      <top style="thin">
        <color rgb="FF023047"/>
      </top>
      <bottom style="thin">
        <color rgb="FF023047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23047"/>
      </left>
      <right/>
      <top style="thin">
        <color rgb="FF023047"/>
      </top>
      <bottom style="thin">
        <color rgb="FF023047"/>
      </bottom>
      <diagonal/>
    </border>
    <border>
      <left/>
      <right/>
      <top style="thin">
        <color rgb="FF023047"/>
      </top>
      <bottom style="thin">
        <color rgb="FF023047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</borders>
  <cellStyleXfs count="272">
    <xf numFmtId="0" fontId="0" fillId="0" borderId="0"/>
    <xf numFmtId="0" fontId="34" fillId="0" borderId="25"/>
    <xf numFmtId="4" fontId="35" fillId="0" borderId="17">
      <alignment horizontal="left" vertical="center" wrapText="1"/>
    </xf>
    <xf numFmtId="4" fontId="35" fillId="0" borderId="17">
      <alignment horizontal="left" vertical="center" wrapText="1"/>
    </xf>
    <xf numFmtId="0" fontId="36" fillId="0" borderId="17"/>
    <xf numFmtId="0" fontId="36" fillId="0" borderId="17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1" borderId="0" applyNumberFormat="0" applyBorder="0" applyAlignment="0" applyProtection="0"/>
    <xf numFmtId="0" fontId="34" fillId="17" borderId="0" applyBorder="0" applyProtection="0"/>
    <xf numFmtId="0" fontId="37" fillId="12" borderId="0" applyNumberFormat="0" applyBorder="0" applyAlignment="0" applyProtection="0"/>
    <xf numFmtId="0" fontId="34" fillId="18" borderId="0" applyBorder="0" applyProtection="0"/>
    <xf numFmtId="0" fontId="37" fillId="13" borderId="0" applyNumberFormat="0" applyBorder="0" applyAlignment="0" applyProtection="0"/>
    <xf numFmtId="0" fontId="34" fillId="19" borderId="0" applyBorder="0" applyProtection="0"/>
    <xf numFmtId="0" fontId="37" fillId="14" borderId="0" applyNumberFormat="0" applyBorder="0" applyAlignment="0" applyProtection="0"/>
    <xf numFmtId="0" fontId="34" fillId="20" borderId="0" applyBorder="0" applyProtection="0"/>
    <xf numFmtId="0" fontId="37" fillId="15" borderId="0" applyNumberFormat="0" applyBorder="0" applyAlignment="0" applyProtection="0"/>
    <xf numFmtId="0" fontId="34" fillId="21" borderId="0" applyBorder="0" applyProtection="0"/>
    <xf numFmtId="0" fontId="37" fillId="16" borderId="0" applyNumberFormat="0" applyBorder="0" applyAlignment="0" applyProtection="0"/>
    <xf numFmtId="0" fontId="34" fillId="22" borderId="0" applyBorder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14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3" borderId="0" applyNumberFormat="0" applyBorder="0" applyAlignment="0" applyProtection="0"/>
    <xf numFmtId="0" fontId="34" fillId="27" borderId="0" applyBorder="0" applyProtection="0"/>
    <xf numFmtId="0" fontId="37" fillId="24" borderId="0" applyNumberFormat="0" applyBorder="0" applyAlignment="0" applyProtection="0"/>
    <xf numFmtId="0" fontId="34" fillId="28" borderId="0" applyBorder="0" applyProtection="0"/>
    <xf numFmtId="0" fontId="37" fillId="25" borderId="0" applyNumberFormat="0" applyBorder="0" applyAlignment="0" applyProtection="0"/>
    <xf numFmtId="0" fontId="34" fillId="29" borderId="0" applyBorder="0" applyProtection="0"/>
    <xf numFmtId="0" fontId="37" fillId="14" borderId="0" applyNumberFormat="0" applyBorder="0" applyAlignment="0" applyProtection="0"/>
    <xf numFmtId="0" fontId="34" fillId="20" borderId="0" applyBorder="0" applyProtection="0"/>
    <xf numFmtId="0" fontId="37" fillId="23" borderId="0" applyNumberFormat="0" applyBorder="0" applyAlignment="0" applyProtection="0"/>
    <xf numFmtId="0" fontId="34" fillId="27" borderId="0" applyBorder="0" applyProtection="0"/>
    <xf numFmtId="0" fontId="37" fillId="26" borderId="0" applyNumberFormat="0" applyBorder="0" applyAlignment="0" applyProtection="0"/>
    <xf numFmtId="0" fontId="34" fillId="30" borderId="0" applyBorder="0" applyProtection="0"/>
    <xf numFmtId="0" fontId="38" fillId="31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34" borderId="0" applyNumberFormat="0" applyBorder="0" applyAlignment="0" applyProtection="0"/>
    <xf numFmtId="0" fontId="38" fillId="31" borderId="0" applyNumberFormat="0" applyBorder="0" applyAlignment="0" applyProtection="0"/>
    <xf numFmtId="0" fontId="39" fillId="35" borderId="0" applyBorder="0" applyProtection="0"/>
    <xf numFmtId="0" fontId="38" fillId="24" borderId="0" applyNumberFormat="0" applyBorder="0" applyAlignment="0" applyProtection="0"/>
    <xf numFmtId="0" fontId="39" fillId="28" borderId="0" applyBorder="0" applyProtection="0"/>
    <xf numFmtId="0" fontId="38" fillId="25" borderId="0" applyNumberFormat="0" applyBorder="0" applyAlignment="0" applyProtection="0"/>
    <xf numFmtId="0" fontId="39" fillId="29" borderId="0" applyBorder="0" applyProtection="0"/>
    <xf numFmtId="0" fontId="38" fillId="32" borderId="0" applyNumberFormat="0" applyBorder="0" applyAlignment="0" applyProtection="0"/>
    <xf numFmtId="0" fontId="39" fillId="36" borderId="0" applyBorder="0" applyProtection="0"/>
    <xf numFmtId="0" fontId="38" fillId="33" borderId="0" applyNumberFormat="0" applyBorder="0" applyAlignment="0" applyProtection="0"/>
    <xf numFmtId="0" fontId="39" fillId="37" borderId="0" applyBorder="0" applyProtection="0"/>
    <xf numFmtId="0" fontId="38" fillId="34" borderId="0" applyNumberFormat="0" applyBorder="0" applyAlignment="0" applyProtection="0"/>
    <xf numFmtId="0" fontId="39" fillId="38" borderId="0" applyBorder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42" borderId="0" applyNumberFormat="0" applyBorder="0" applyAlignment="0" applyProtection="0"/>
    <xf numFmtId="0" fontId="40" fillId="12" borderId="0" applyNumberFormat="0" applyBorder="0" applyAlignment="0" applyProtection="0"/>
    <xf numFmtId="0" fontId="41" fillId="13" borderId="0" applyNumberFormat="0" applyBorder="0" applyAlignment="0" applyProtection="0"/>
    <xf numFmtId="0" fontId="42" fillId="19" borderId="0" applyBorder="0" applyProtection="0"/>
    <xf numFmtId="0" fontId="43" fillId="8" borderId="26" applyNumberFormat="0" applyAlignment="0" applyProtection="0"/>
    <xf numFmtId="0" fontId="43" fillId="8" borderId="26" applyNumberFormat="0" applyAlignment="0" applyProtection="0"/>
    <xf numFmtId="0" fontId="43" fillId="8" borderId="26" applyNumberFormat="0" applyAlignment="0" applyProtection="0"/>
    <xf numFmtId="0" fontId="44" fillId="43" borderId="27" applyProtection="0"/>
    <xf numFmtId="0" fontId="43" fillId="8" borderId="26" applyNumberFormat="0" applyAlignment="0" applyProtection="0"/>
    <xf numFmtId="0" fontId="45" fillId="44" borderId="28" applyNumberFormat="0" applyAlignment="0" applyProtection="0"/>
    <xf numFmtId="0" fontId="46" fillId="45" borderId="29" applyProtection="0"/>
    <xf numFmtId="0" fontId="47" fillId="0" borderId="30" applyNumberFormat="0" applyFill="0" applyAlignment="0" applyProtection="0"/>
    <xf numFmtId="0" fontId="48" fillId="0" borderId="31" applyProtection="0"/>
    <xf numFmtId="0" fontId="45" fillId="44" borderId="28" applyNumberFormat="0" applyAlignment="0" applyProtection="0"/>
    <xf numFmtId="0" fontId="38" fillId="39" borderId="0" applyNumberFormat="0" applyBorder="0" applyAlignment="0" applyProtection="0"/>
    <xf numFmtId="0" fontId="39" fillId="46" borderId="0" applyBorder="0" applyProtection="0"/>
    <xf numFmtId="0" fontId="38" fillId="40" borderId="0" applyNumberFormat="0" applyBorder="0" applyAlignment="0" applyProtection="0"/>
    <xf numFmtId="0" fontId="39" fillId="47" borderId="0" applyBorder="0" applyProtection="0"/>
    <xf numFmtId="0" fontId="38" fillId="41" borderId="0" applyNumberFormat="0" applyBorder="0" applyAlignment="0" applyProtection="0"/>
    <xf numFmtId="0" fontId="39" fillId="48" borderId="0" applyBorder="0" applyProtection="0"/>
    <xf numFmtId="0" fontId="38" fillId="32" borderId="0" applyNumberFormat="0" applyBorder="0" applyAlignment="0" applyProtection="0"/>
    <xf numFmtId="0" fontId="39" fillId="36" borderId="0" applyBorder="0" applyProtection="0"/>
    <xf numFmtId="0" fontId="38" fillId="33" borderId="0" applyNumberFormat="0" applyBorder="0" applyAlignment="0" applyProtection="0"/>
    <xf numFmtId="0" fontId="39" fillId="37" borderId="0" applyBorder="0" applyProtection="0"/>
    <xf numFmtId="0" fontId="38" fillId="42" borderId="0" applyNumberFormat="0" applyBorder="0" applyAlignment="0" applyProtection="0"/>
    <xf numFmtId="0" fontId="39" fillId="49" borderId="0" applyBorder="0" applyProtection="0"/>
    <xf numFmtId="0" fontId="49" fillId="16" borderId="26" applyNumberFormat="0" applyAlignment="0" applyProtection="0"/>
    <xf numFmtId="0" fontId="50" fillId="22" borderId="27" applyProtection="0"/>
    <xf numFmtId="0" fontId="49" fillId="16" borderId="26" applyNumberFormat="0" applyAlignment="0" applyProtection="0"/>
    <xf numFmtId="0" fontId="37" fillId="0" borderId="0"/>
    <xf numFmtId="0" fontId="51" fillId="0" borderId="0"/>
    <xf numFmtId="0" fontId="52" fillId="0" borderId="0" applyNumberFormat="0" applyFill="0" applyBorder="0" applyAlignment="0" applyProtection="0"/>
    <xf numFmtId="0" fontId="41" fillId="13" borderId="0" applyNumberFormat="0" applyBorder="0" applyAlignment="0" applyProtection="0"/>
    <xf numFmtId="0" fontId="53" fillId="0" borderId="32" applyNumberFormat="0" applyFill="0" applyAlignment="0" applyProtection="0"/>
    <xf numFmtId="0" fontId="54" fillId="0" borderId="33" applyNumberFormat="0" applyFill="0" applyAlignment="0" applyProtection="0"/>
    <xf numFmtId="0" fontId="55" fillId="0" borderId="34" applyNumberFormat="0" applyFill="0" applyAlignment="0" applyProtection="0"/>
    <xf numFmtId="0" fontId="55" fillId="0" borderId="0" applyNumberFormat="0" applyFill="0" applyBorder="0" applyAlignment="0" applyProtection="0"/>
    <xf numFmtId="0" fontId="56" fillId="18" borderId="0" applyBorder="0" applyProtection="0"/>
    <xf numFmtId="0" fontId="49" fillId="16" borderId="26" applyNumberFormat="0" applyAlignment="0" applyProtection="0"/>
    <xf numFmtId="0" fontId="49" fillId="16" borderId="26" applyNumberFormat="0" applyAlignment="0" applyProtection="0"/>
    <xf numFmtId="0" fontId="47" fillId="0" borderId="30" applyNumberFormat="0" applyFill="0" applyAlignment="0" applyProtection="0"/>
    <xf numFmtId="44" fontId="4" fillId="0" borderId="0" applyFont="0" applyFill="0" applyBorder="0" applyAlignment="0" applyProtection="0"/>
    <xf numFmtId="164" fontId="57" fillId="0" borderId="0"/>
    <xf numFmtId="44" fontId="4" fillId="0" borderId="0" applyFont="0" applyFill="0" applyBorder="0" applyAlignment="0" applyProtection="0"/>
    <xf numFmtId="164" fontId="57" fillId="0" borderId="0" applyBorder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0" fontId="58" fillId="50" borderId="0" applyBorder="0" applyProtection="0"/>
    <xf numFmtId="0" fontId="59" fillId="9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1" fillId="0" borderId="0"/>
    <xf numFmtId="0" fontId="16" fillId="0" borderId="0"/>
    <xf numFmtId="0" fontId="16" fillId="0" borderId="0"/>
    <xf numFmtId="0" fontId="57" fillId="0" borderId="0"/>
    <xf numFmtId="0" fontId="30" fillId="0" borderId="0"/>
    <xf numFmtId="0" fontId="4" fillId="0" borderId="0"/>
    <xf numFmtId="0" fontId="4" fillId="0" borderId="0"/>
    <xf numFmtId="0" fontId="35" fillId="0" borderId="0"/>
    <xf numFmtId="0" fontId="16" fillId="0" borderId="0"/>
    <xf numFmtId="0" fontId="16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1" fillId="0" borderId="0"/>
    <xf numFmtId="0" fontId="35" fillId="0" borderId="0"/>
    <xf numFmtId="0" fontId="30" fillId="0" borderId="0"/>
    <xf numFmtId="0" fontId="34" fillId="0" borderId="0"/>
    <xf numFmtId="0" fontId="31" fillId="0" borderId="0"/>
    <xf numFmtId="0" fontId="16" fillId="0" borderId="0"/>
    <xf numFmtId="0" fontId="16" fillId="0" borderId="0"/>
    <xf numFmtId="0" fontId="57" fillId="0" borderId="0" applyBorder="0" applyProtection="0"/>
    <xf numFmtId="0" fontId="33" fillId="0" borderId="0"/>
    <xf numFmtId="0" fontId="35" fillId="0" borderId="0"/>
    <xf numFmtId="0" fontId="4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62" fillId="0" borderId="0"/>
    <xf numFmtId="0" fontId="57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62" fillId="0" borderId="0"/>
    <xf numFmtId="0" fontId="16" fillId="0" borderId="0"/>
    <xf numFmtId="0" fontId="30" fillId="0" borderId="0"/>
    <xf numFmtId="0" fontId="16" fillId="0" borderId="0"/>
    <xf numFmtId="0" fontId="57" fillId="0" borderId="0"/>
    <xf numFmtId="39" fontId="63" fillId="0" borderId="0"/>
    <xf numFmtId="165" fontId="63" fillId="0" borderId="0"/>
    <xf numFmtId="0" fontId="16" fillId="0" borderId="0"/>
    <xf numFmtId="0" fontId="16" fillId="0" borderId="0"/>
    <xf numFmtId="0" fontId="35" fillId="0" borderId="0"/>
    <xf numFmtId="0" fontId="62" fillId="0" borderId="0"/>
    <xf numFmtId="0" fontId="57" fillId="0" borderId="0"/>
    <xf numFmtId="0" fontId="16" fillId="0" borderId="0"/>
    <xf numFmtId="0" fontId="62" fillId="0" borderId="0"/>
    <xf numFmtId="0" fontId="35" fillId="0" borderId="0"/>
    <xf numFmtId="0" fontId="16" fillId="0" borderId="0"/>
    <xf numFmtId="0" fontId="16" fillId="0" borderId="0"/>
    <xf numFmtId="0" fontId="62" fillId="0" borderId="0"/>
    <xf numFmtId="0" fontId="35" fillId="0" borderId="0"/>
    <xf numFmtId="0" fontId="4" fillId="0" borderId="0"/>
    <xf numFmtId="0" fontId="4" fillId="51" borderId="35" applyNumberFormat="0" applyFont="0" applyAlignment="0" applyProtection="0"/>
    <xf numFmtId="0" fontId="57" fillId="52" borderId="36" applyProtection="0"/>
    <xf numFmtId="0" fontId="57" fillId="52" borderId="36" applyProtection="0"/>
    <xf numFmtId="0" fontId="16" fillId="10" borderId="24" applyNumberFormat="0" applyFont="0" applyAlignment="0" applyProtection="0"/>
    <xf numFmtId="0" fontId="16" fillId="10" borderId="24" applyNumberFormat="0" applyFont="0" applyAlignment="0" applyProtection="0"/>
    <xf numFmtId="0" fontId="4" fillId="51" borderId="35" applyNumberFormat="0" applyFont="0" applyAlignment="0" applyProtection="0"/>
    <xf numFmtId="0" fontId="4" fillId="51" borderId="35" applyNumberFormat="0" applyFont="0" applyAlignment="0" applyProtection="0"/>
    <xf numFmtId="0" fontId="4" fillId="51" borderId="35" applyNumberFormat="0" applyFont="0" applyAlignment="0" applyProtection="0"/>
    <xf numFmtId="0" fontId="64" fillId="8" borderId="37" applyNumberFormat="0" applyAlignment="0" applyProtection="0"/>
    <xf numFmtId="0" fontId="64" fillId="8" borderId="37" applyNumberFormat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Border="0" applyProtection="0"/>
    <xf numFmtId="9" fontId="4" fillId="0" borderId="0" applyFont="0" applyFill="0" applyBorder="0" applyAlignment="0" applyProtection="0"/>
    <xf numFmtId="0" fontId="64" fillId="8" borderId="37" applyNumberFormat="0" applyAlignment="0" applyProtection="0"/>
    <xf numFmtId="0" fontId="65" fillId="43" borderId="38" applyProtection="0"/>
    <xf numFmtId="0" fontId="64" fillId="8" borderId="37" applyNumberFormat="0" applyAlignment="0" applyProtection="0"/>
    <xf numFmtId="166" fontId="51" fillId="0" borderId="0" applyBorder="0" applyProtection="0"/>
    <xf numFmtId="166" fontId="35" fillId="0" borderId="0" applyBorder="0" applyProtection="0"/>
    <xf numFmtId="0" fontId="66" fillId="0" borderId="0" applyNumberFormat="0" applyFill="0" applyBorder="0" applyAlignment="0" applyProtection="0"/>
    <xf numFmtId="0" fontId="67" fillId="0" borderId="0" applyBorder="0" applyProtection="0"/>
    <xf numFmtId="0" fontId="52" fillId="0" borderId="0" applyNumberFormat="0" applyFill="0" applyBorder="0" applyAlignment="0" applyProtection="0"/>
    <xf numFmtId="0" fontId="68" fillId="0" borderId="0" applyBorder="0" applyProtection="0"/>
    <xf numFmtId="0" fontId="69" fillId="0" borderId="0" applyNumberFormat="0" applyFill="0" applyBorder="0" applyAlignment="0" applyProtection="0"/>
    <xf numFmtId="0" fontId="53" fillId="0" borderId="32" applyNumberFormat="0" applyFill="0" applyAlignment="0" applyProtection="0"/>
    <xf numFmtId="0" fontId="70" fillId="0" borderId="39" applyProtection="0"/>
    <xf numFmtId="0" fontId="54" fillId="0" borderId="33" applyNumberFormat="0" applyFill="0" applyAlignment="0" applyProtection="0"/>
    <xf numFmtId="0" fontId="71" fillId="0" borderId="40" applyProtection="0"/>
    <xf numFmtId="0" fontId="55" fillId="0" borderId="34" applyNumberFormat="0" applyFill="0" applyAlignment="0" applyProtection="0"/>
    <xf numFmtId="0" fontId="72" fillId="0" borderId="41" applyProtection="0"/>
    <xf numFmtId="0" fontId="55" fillId="0" borderId="0" applyNumberFormat="0" applyFill="0" applyBorder="0" applyAlignment="0" applyProtection="0"/>
    <xf numFmtId="0" fontId="72" fillId="0" borderId="0" applyBorder="0" applyProtection="0"/>
    <xf numFmtId="0" fontId="69" fillId="0" borderId="0" applyNumberFormat="0" applyFill="0" applyBorder="0" applyAlignment="0" applyProtection="0"/>
    <xf numFmtId="0" fontId="73" fillId="0" borderId="0" applyBorder="0" applyProtection="0"/>
    <xf numFmtId="0" fontId="74" fillId="0" borderId="42" applyNumberFormat="0" applyFill="0" applyAlignment="0" applyProtection="0"/>
    <xf numFmtId="0" fontId="75" fillId="0" borderId="43" applyProtection="0"/>
    <xf numFmtId="0" fontId="74" fillId="0" borderId="42" applyNumberFormat="0" applyFill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57" fillId="0" borderId="0" applyBorder="0" applyProtection="0"/>
    <xf numFmtId="167" fontId="57" fillId="0" borderId="0" applyBorder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51" fillId="0" borderId="0" applyBorder="0" applyProtection="0"/>
    <xf numFmtId="167" fontId="57" fillId="0" borderId="0"/>
    <xf numFmtId="43" fontId="32" fillId="0" borderId="0" applyFont="0" applyFill="0" applyBorder="0" applyAlignment="0" applyProtection="0"/>
    <xf numFmtId="166" fontId="35" fillId="0" borderId="0"/>
    <xf numFmtId="168" fontId="51" fillId="0" borderId="0" applyBorder="0" applyProtection="0"/>
    <xf numFmtId="167" fontId="57" fillId="0" borderId="0" applyBorder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51" fillId="0" borderId="0" applyBorder="0" applyProtection="0"/>
    <xf numFmtId="167" fontId="51" fillId="0" borderId="0" applyBorder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4" fillId="0" borderId="0" applyFill="0" applyBorder="0" applyAlignment="0" applyProtection="0"/>
    <xf numFmtId="167" fontId="57" fillId="0" borderId="0"/>
    <xf numFmtId="0" fontId="66" fillId="0" borderId="0" applyNumberFormat="0" applyFill="0" applyBorder="0" applyAlignment="0" applyProtection="0"/>
  </cellStyleXfs>
  <cellXfs count="101">
    <xf numFmtId="0" fontId="0" fillId="0" borderId="0" xfId="0"/>
    <xf numFmtId="0" fontId="1" fillId="0" borderId="0" xfId="0" applyFont="1" applyAlignment="1">
      <alignment vertical="center" wrapText="1"/>
    </xf>
    <xf numFmtId="0" fontId="9" fillId="0" borderId="0" xfId="154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/>
    <xf numFmtId="0" fontId="6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12" fillId="6" borderId="16" xfId="0" applyFont="1" applyFill="1" applyBorder="1" applyAlignment="1">
      <alignment horizontal="center" vertical="center" wrapText="1"/>
    </xf>
    <xf numFmtId="49" fontId="12" fillId="6" borderId="16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49" fontId="14" fillId="0" borderId="0" xfId="0" applyNumberFormat="1" applyFont="1" applyAlignment="1">
      <alignment vertical="center" wrapText="1"/>
    </xf>
    <xf numFmtId="0" fontId="12" fillId="6" borderId="17" xfId="0" applyFont="1" applyFill="1" applyBorder="1" applyAlignment="1">
      <alignment horizontal="center" vertical="center" wrapText="1"/>
    </xf>
    <xf numFmtId="49" fontId="12" fillId="6" borderId="17" xfId="0" applyNumberFormat="1" applyFont="1" applyFill="1" applyBorder="1" applyAlignment="1">
      <alignment horizontal="center" vertical="center" wrapText="1"/>
    </xf>
    <xf numFmtId="0" fontId="16" fillId="0" borderId="0" xfId="177"/>
    <xf numFmtId="0" fontId="16" fillId="0" borderId="0" xfId="177" applyAlignment="1">
      <alignment wrapText="1"/>
    </xf>
    <xf numFmtId="0" fontId="17" fillId="3" borderId="7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4" borderId="17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169" fontId="18" fillId="2" borderId="17" xfId="0" applyNumberFormat="1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18" fillId="3" borderId="12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2" fillId="6" borderId="16" xfId="0" applyFont="1" applyFill="1" applyBorder="1" applyAlignment="1">
      <alignment horizontal="left" vertical="center" wrapText="1"/>
    </xf>
    <xf numFmtId="170" fontId="19" fillId="6" borderId="16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12" fillId="6" borderId="6" xfId="0" applyFont="1" applyFill="1" applyBorder="1" applyAlignment="1">
      <alignment horizontal="left" vertical="center" wrapText="1"/>
    </xf>
    <xf numFmtId="170" fontId="19" fillId="6" borderId="17" xfId="0" applyNumberFormat="1" applyFont="1" applyFill="1" applyBorder="1" applyAlignment="1">
      <alignment horizontal="center" vertical="center" wrapText="1"/>
    </xf>
    <xf numFmtId="170" fontId="18" fillId="4" borderId="17" xfId="0" applyNumberFormat="1" applyFont="1" applyFill="1" applyBorder="1" applyAlignment="1">
      <alignment horizontal="center" vertical="center" wrapText="1"/>
    </xf>
    <xf numFmtId="44" fontId="0" fillId="0" borderId="0" xfId="0" applyNumberFormat="1"/>
    <xf numFmtId="170" fontId="18" fillId="2" borderId="17" xfId="0" applyNumberFormat="1" applyFont="1" applyFill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171" fontId="5" fillId="0" borderId="17" xfId="0" applyNumberFormat="1" applyFont="1" applyBorder="1" applyAlignment="1">
      <alignment horizontal="center" vertical="center" wrapText="1"/>
    </xf>
    <xf numFmtId="170" fontId="5" fillId="0" borderId="17" xfId="0" applyNumberFormat="1" applyFont="1" applyBorder="1" applyAlignment="1">
      <alignment horizontal="center" vertical="center" wrapText="1"/>
    </xf>
    <xf numFmtId="170" fontId="5" fillId="0" borderId="17" xfId="0" applyNumberFormat="1" applyFont="1" applyBorder="1" applyAlignment="1">
      <alignment horizontal="right" vertical="center" wrapText="1"/>
    </xf>
    <xf numFmtId="169" fontId="18" fillId="0" borderId="17" xfId="0" applyNumberFormat="1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170" fontId="18" fillId="0" borderId="17" xfId="0" applyNumberFormat="1" applyFont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8" fillId="3" borderId="0" xfId="0" applyFont="1" applyFill="1" applyAlignment="1">
      <alignment horizontal="center" vertical="center" wrapText="1"/>
    </xf>
    <xf numFmtId="0" fontId="17" fillId="3" borderId="10" xfId="0" applyFont="1" applyFill="1" applyBorder="1" applyAlignment="1">
      <alignment horizontal="center" vertical="center" wrapText="1"/>
    </xf>
    <xf numFmtId="49" fontId="18" fillId="2" borderId="17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21" fillId="0" borderId="22" xfId="0" applyFont="1" applyBorder="1"/>
    <xf numFmtId="0" fontId="21" fillId="0" borderId="0" xfId="0" applyFont="1" applyAlignment="1">
      <alignment vertical="center" wrapText="1"/>
    </xf>
    <xf numFmtId="0" fontId="22" fillId="0" borderId="0" xfId="204" applyFont="1" applyAlignment="1">
      <alignment horizontal="center" vertical="center"/>
    </xf>
    <xf numFmtId="0" fontId="23" fillId="0" borderId="0" xfId="204" applyFont="1" applyAlignment="1">
      <alignment horizontal="center"/>
    </xf>
    <xf numFmtId="0" fontId="24" fillId="0" borderId="0" xfId="204" applyFont="1" applyAlignment="1">
      <alignment horizont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70" fontId="5" fillId="0" borderId="0" xfId="0" applyNumberFormat="1" applyFont="1" applyAlignment="1">
      <alignment horizontal="right" vertical="center" wrapText="1"/>
    </xf>
    <xf numFmtId="0" fontId="27" fillId="0" borderId="0" xfId="0" applyFont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27" fillId="0" borderId="10" xfId="0" applyFont="1" applyBorder="1" applyAlignment="1">
      <alignment vertical="center"/>
    </xf>
    <xf numFmtId="0" fontId="2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8" fillId="4" borderId="10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0" fontId="4" fillId="0" borderId="17" xfId="0" applyFont="1" applyBorder="1"/>
    <xf numFmtId="0" fontId="18" fillId="4" borderId="17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Border="1"/>
    <xf numFmtId="0" fontId="29" fillId="4" borderId="23" xfId="0" applyFont="1" applyFill="1" applyBorder="1" applyAlignment="1">
      <alignment horizontal="center" vertical="center" wrapText="1"/>
    </xf>
    <xf numFmtId="0" fontId="4" fillId="0" borderId="11" xfId="0" applyFont="1" applyBorder="1"/>
    <xf numFmtId="0" fontId="6" fillId="0" borderId="9" xfId="0" applyFont="1" applyBorder="1" applyAlignment="1">
      <alignment horizontal="center" vertical="center" wrapText="1"/>
    </xf>
    <xf numFmtId="0" fontId="4" fillId="0" borderId="9" xfId="0" applyFont="1" applyBorder="1"/>
    <xf numFmtId="0" fontId="6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2" xfId="0" applyFont="1" applyBorder="1"/>
    <xf numFmtId="0" fontId="9" fillId="0" borderId="0" xfId="154" applyFont="1" applyAlignment="1">
      <alignment horizontal="center" vertical="center" wrapText="1"/>
    </xf>
    <xf numFmtId="0" fontId="0" fillId="0" borderId="17" xfId="0" applyBorder="1"/>
    <xf numFmtId="0" fontId="11" fillId="5" borderId="14" xfId="0" applyFont="1" applyFill="1" applyBorder="1" applyAlignment="1">
      <alignment horizontal="center" vertical="center"/>
    </xf>
    <xf numFmtId="0" fontId="11" fillId="5" borderId="15" xfId="0" applyFont="1" applyFill="1" applyBorder="1" applyAlignment="1">
      <alignment horizontal="center" vertical="center"/>
    </xf>
    <xf numFmtId="0" fontId="11" fillId="5" borderId="18" xfId="0" applyFont="1" applyFill="1" applyBorder="1" applyAlignment="1">
      <alignment horizontal="center" vertical="center"/>
    </xf>
    <xf numFmtId="0" fontId="12" fillId="6" borderId="17" xfId="0" applyFont="1" applyFill="1" applyBorder="1" applyAlignment="1">
      <alignment horizontal="center" vertical="center" wrapText="1"/>
    </xf>
    <xf numFmtId="0" fontId="15" fillId="7" borderId="17" xfId="0" applyFont="1" applyFill="1" applyBorder="1"/>
    <xf numFmtId="0" fontId="18" fillId="0" borderId="17" xfId="0" applyFont="1" applyBorder="1" applyAlignment="1">
      <alignment horizontal="center" vertical="center" wrapText="1"/>
    </xf>
    <xf numFmtId="0" fontId="7" fillId="0" borderId="0" xfId="154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4" fillId="0" borderId="13" xfId="0" applyFont="1" applyBorder="1"/>
    <xf numFmtId="0" fontId="12" fillId="6" borderId="16" xfId="0" applyFont="1" applyFill="1" applyBorder="1" applyAlignment="1">
      <alignment horizontal="center" vertical="center" wrapText="1"/>
    </xf>
    <xf numFmtId="0" fontId="13" fillId="7" borderId="16" xfId="0" applyFont="1" applyFill="1" applyBorder="1"/>
    <xf numFmtId="0" fontId="12" fillId="6" borderId="19" xfId="0" applyFont="1" applyFill="1" applyBorder="1" applyAlignment="1">
      <alignment horizontal="center" vertical="center" wrapText="1"/>
    </xf>
    <xf numFmtId="0" fontId="12" fillId="6" borderId="20" xfId="0" applyFont="1" applyFill="1" applyBorder="1" applyAlignment="1">
      <alignment horizontal="center" vertical="center" wrapText="1"/>
    </xf>
    <xf numFmtId="0" fontId="12" fillId="6" borderId="21" xfId="0" applyFont="1" applyFill="1" applyBorder="1" applyAlignment="1">
      <alignment horizontal="center" vertical="center" wrapText="1"/>
    </xf>
  </cellXfs>
  <cellStyles count="272">
    <cellStyle name="#Item" xfId="1" xr:uid="{00000000-0005-0000-0000-000031000000}"/>
    <cellStyle name="#Memória de Cálculo" xfId="2" xr:uid="{00000000-0005-0000-0000-000032000000}"/>
    <cellStyle name="#Memória de Cálculo 2" xfId="3" xr:uid="{00000000-0005-0000-0000-000033000000}"/>
    <cellStyle name="#Total memória de cálculo" xfId="4" xr:uid="{00000000-0005-0000-0000-000034000000}"/>
    <cellStyle name="#Total memória de cálculo 2" xfId="5" xr:uid="{00000000-0005-0000-0000-000035000000}"/>
    <cellStyle name="20% - Accent1" xfId="6" xr:uid="{00000000-0005-0000-0000-000036000000}"/>
    <cellStyle name="20% - Accent2" xfId="7" xr:uid="{00000000-0005-0000-0000-000037000000}"/>
    <cellStyle name="20% - Accent3" xfId="8" xr:uid="{00000000-0005-0000-0000-000038000000}"/>
    <cellStyle name="20% - Accent4" xfId="9" xr:uid="{00000000-0005-0000-0000-000039000000}"/>
    <cellStyle name="20% - Accent5" xfId="10" xr:uid="{00000000-0005-0000-0000-00003A000000}"/>
    <cellStyle name="20% - Accent6" xfId="11" xr:uid="{00000000-0005-0000-0000-00003B000000}"/>
    <cellStyle name="20% - Ênfase1 2" xfId="12" xr:uid="{00000000-0005-0000-0000-00003C000000}"/>
    <cellStyle name="20% - Ênfase1 2 2" xfId="13" xr:uid="{00000000-0005-0000-0000-00003D000000}"/>
    <cellStyle name="20% - Ênfase2 2" xfId="14" xr:uid="{00000000-0005-0000-0000-00003E000000}"/>
    <cellStyle name="20% - Ênfase2 2 2" xfId="15" xr:uid="{00000000-0005-0000-0000-00003F000000}"/>
    <cellStyle name="20% - Ênfase3 2" xfId="16" xr:uid="{00000000-0005-0000-0000-000040000000}"/>
    <cellStyle name="20% - Ênfase3 2 2" xfId="17" xr:uid="{00000000-0005-0000-0000-000041000000}"/>
    <cellStyle name="20% - Ênfase4 2" xfId="18" xr:uid="{00000000-0005-0000-0000-000042000000}"/>
    <cellStyle name="20% - Ênfase4 2 2" xfId="19" xr:uid="{00000000-0005-0000-0000-000043000000}"/>
    <cellStyle name="20% - Ênfase5 2" xfId="20" xr:uid="{00000000-0005-0000-0000-000044000000}"/>
    <cellStyle name="20% - Ênfase5 2 2" xfId="21" xr:uid="{00000000-0005-0000-0000-000045000000}"/>
    <cellStyle name="20% - Ênfase6 2" xfId="22" xr:uid="{00000000-0005-0000-0000-000046000000}"/>
    <cellStyle name="20% - Ênfase6 2 2" xfId="23" xr:uid="{00000000-0005-0000-0000-000047000000}"/>
    <cellStyle name="40% - Accent1" xfId="24" xr:uid="{00000000-0005-0000-0000-000048000000}"/>
    <cellStyle name="40% - Accent2" xfId="25" xr:uid="{00000000-0005-0000-0000-000049000000}"/>
    <cellStyle name="40% - Accent3" xfId="26" xr:uid="{00000000-0005-0000-0000-00004A000000}"/>
    <cellStyle name="40% - Accent4" xfId="27" xr:uid="{00000000-0005-0000-0000-00004B000000}"/>
    <cellStyle name="40% - Accent5" xfId="28" xr:uid="{00000000-0005-0000-0000-00004C000000}"/>
    <cellStyle name="40% - Accent6" xfId="29" xr:uid="{00000000-0005-0000-0000-00004D000000}"/>
    <cellStyle name="40% - Ênfase1 2" xfId="30" xr:uid="{00000000-0005-0000-0000-00004E000000}"/>
    <cellStyle name="40% - Ênfase1 2 2" xfId="31" xr:uid="{00000000-0005-0000-0000-00004F000000}"/>
    <cellStyle name="40% - Ênfase2 2" xfId="32" xr:uid="{00000000-0005-0000-0000-000050000000}"/>
    <cellStyle name="40% - Ênfase2 2 2" xfId="33" xr:uid="{00000000-0005-0000-0000-000051000000}"/>
    <cellStyle name="40% - Ênfase3 2" xfId="34" xr:uid="{00000000-0005-0000-0000-000052000000}"/>
    <cellStyle name="40% - Ênfase3 2 2" xfId="35" xr:uid="{00000000-0005-0000-0000-000053000000}"/>
    <cellStyle name="40% - Ênfase4 2" xfId="36" xr:uid="{00000000-0005-0000-0000-000054000000}"/>
    <cellStyle name="40% - Ênfase4 2 2" xfId="37" xr:uid="{00000000-0005-0000-0000-000055000000}"/>
    <cellStyle name="40% - Ênfase5 2" xfId="38" xr:uid="{00000000-0005-0000-0000-000056000000}"/>
    <cellStyle name="40% - Ênfase5 2 2" xfId="39" xr:uid="{00000000-0005-0000-0000-000057000000}"/>
    <cellStyle name="40% - Ênfase6 2" xfId="40" xr:uid="{00000000-0005-0000-0000-000058000000}"/>
    <cellStyle name="40% - Ênfase6 2 2" xfId="41" xr:uid="{00000000-0005-0000-0000-000059000000}"/>
    <cellStyle name="60% - Accent1" xfId="42" xr:uid="{00000000-0005-0000-0000-00005A000000}"/>
    <cellStyle name="60% - Accent2" xfId="43" xr:uid="{00000000-0005-0000-0000-00005B000000}"/>
    <cellStyle name="60% - Accent3" xfId="44" xr:uid="{00000000-0005-0000-0000-00005C000000}"/>
    <cellStyle name="60% - Accent4" xfId="45" xr:uid="{00000000-0005-0000-0000-00005D000000}"/>
    <cellStyle name="60% - Accent5" xfId="46" xr:uid="{00000000-0005-0000-0000-00005E000000}"/>
    <cellStyle name="60% - Accent6" xfId="47" xr:uid="{00000000-0005-0000-0000-00005F000000}"/>
    <cellStyle name="60% - Ênfase1 2" xfId="48" xr:uid="{00000000-0005-0000-0000-000060000000}"/>
    <cellStyle name="60% - Ênfase1 2 2" xfId="49" xr:uid="{00000000-0005-0000-0000-000061000000}"/>
    <cellStyle name="60% - Ênfase2 2" xfId="50" xr:uid="{00000000-0005-0000-0000-000062000000}"/>
    <cellStyle name="60% - Ênfase2 2 2" xfId="51" xr:uid="{00000000-0005-0000-0000-000063000000}"/>
    <cellStyle name="60% - Ênfase3 2" xfId="52" xr:uid="{00000000-0005-0000-0000-000064000000}"/>
    <cellStyle name="60% - Ênfase3 2 2" xfId="53" xr:uid="{00000000-0005-0000-0000-000065000000}"/>
    <cellStyle name="60% - Ênfase4 2" xfId="54" xr:uid="{00000000-0005-0000-0000-000066000000}"/>
    <cellStyle name="60% - Ênfase4 2 2" xfId="55" xr:uid="{00000000-0005-0000-0000-000067000000}"/>
    <cellStyle name="60% - Ênfase5 2" xfId="56" xr:uid="{00000000-0005-0000-0000-000068000000}"/>
    <cellStyle name="60% - Ênfase5 2 2" xfId="57" xr:uid="{00000000-0005-0000-0000-000069000000}"/>
    <cellStyle name="60% - Ênfase6 2" xfId="58" xr:uid="{00000000-0005-0000-0000-00006A000000}"/>
    <cellStyle name="60% - Ênfase6 2 2" xfId="59" xr:uid="{00000000-0005-0000-0000-00006B000000}"/>
    <cellStyle name="Accent1" xfId="60" xr:uid="{00000000-0005-0000-0000-00006C000000}"/>
    <cellStyle name="Accent2" xfId="61" xr:uid="{00000000-0005-0000-0000-00006D000000}"/>
    <cellStyle name="Accent3" xfId="62" xr:uid="{00000000-0005-0000-0000-00006E000000}"/>
    <cellStyle name="Accent4" xfId="63" xr:uid="{00000000-0005-0000-0000-00006F000000}"/>
    <cellStyle name="Accent5" xfId="64" xr:uid="{00000000-0005-0000-0000-000070000000}"/>
    <cellStyle name="Accent6" xfId="65" xr:uid="{00000000-0005-0000-0000-000071000000}"/>
    <cellStyle name="Bad" xfId="66" xr:uid="{00000000-0005-0000-0000-000072000000}"/>
    <cellStyle name="Bom 2" xfId="67" xr:uid="{00000000-0005-0000-0000-000073000000}"/>
    <cellStyle name="Bom 2 2" xfId="68" xr:uid="{00000000-0005-0000-0000-000074000000}"/>
    <cellStyle name="Calculation" xfId="69" xr:uid="{00000000-0005-0000-0000-000075000000}"/>
    <cellStyle name="Calculation 2" xfId="70" xr:uid="{00000000-0005-0000-0000-000076000000}"/>
    <cellStyle name="Cálculo 2" xfId="71" xr:uid="{00000000-0005-0000-0000-000077000000}"/>
    <cellStyle name="Cálculo 2 2" xfId="72" xr:uid="{00000000-0005-0000-0000-000078000000}"/>
    <cellStyle name="Cálculo 3" xfId="73" xr:uid="{00000000-0005-0000-0000-000079000000}"/>
    <cellStyle name="Célula de Verificação 2" xfId="74" xr:uid="{00000000-0005-0000-0000-00007A000000}"/>
    <cellStyle name="Célula de Verificação 2 2" xfId="75" xr:uid="{00000000-0005-0000-0000-00007B000000}"/>
    <cellStyle name="Célula Vinculada 2" xfId="76" xr:uid="{00000000-0005-0000-0000-00007C000000}"/>
    <cellStyle name="Célula Vinculada 2 2" xfId="77" xr:uid="{00000000-0005-0000-0000-00007D000000}"/>
    <cellStyle name="Check Cell" xfId="78" xr:uid="{00000000-0005-0000-0000-00007E000000}"/>
    <cellStyle name="Ênfase1 2" xfId="79" xr:uid="{00000000-0005-0000-0000-00007F000000}"/>
    <cellStyle name="Ênfase1 2 2" xfId="80" xr:uid="{00000000-0005-0000-0000-000080000000}"/>
    <cellStyle name="Ênfase2 2" xfId="81" xr:uid="{00000000-0005-0000-0000-000081000000}"/>
    <cellStyle name="Ênfase2 2 2" xfId="82" xr:uid="{00000000-0005-0000-0000-000082000000}"/>
    <cellStyle name="Ênfase3 2" xfId="83" xr:uid="{00000000-0005-0000-0000-000083000000}"/>
    <cellStyle name="Ênfase3 2 2" xfId="84" xr:uid="{00000000-0005-0000-0000-000084000000}"/>
    <cellStyle name="Ênfase4 2" xfId="85" xr:uid="{00000000-0005-0000-0000-000085000000}"/>
    <cellStyle name="Ênfase4 2 2" xfId="86" xr:uid="{00000000-0005-0000-0000-000086000000}"/>
    <cellStyle name="Ênfase5 2" xfId="87" xr:uid="{00000000-0005-0000-0000-000087000000}"/>
    <cellStyle name="Ênfase5 2 2" xfId="88" xr:uid="{00000000-0005-0000-0000-000088000000}"/>
    <cellStyle name="Ênfase6 2" xfId="89" xr:uid="{00000000-0005-0000-0000-000089000000}"/>
    <cellStyle name="Ênfase6 2 2" xfId="90" xr:uid="{00000000-0005-0000-0000-00008A000000}"/>
    <cellStyle name="Entrada 2" xfId="91" xr:uid="{00000000-0005-0000-0000-00008B000000}"/>
    <cellStyle name="Entrada 2 2" xfId="92" xr:uid="{00000000-0005-0000-0000-00008C000000}"/>
    <cellStyle name="Entrada 3" xfId="93" xr:uid="{00000000-0005-0000-0000-00008D000000}"/>
    <cellStyle name="Excel Built-in Normal" xfId="94" xr:uid="{00000000-0005-0000-0000-00008E000000}"/>
    <cellStyle name="Excel Built-in Normal 2" xfId="95" xr:uid="{00000000-0005-0000-0000-00008F000000}"/>
    <cellStyle name="Explanatory Text" xfId="96" xr:uid="{00000000-0005-0000-0000-000090000000}"/>
    <cellStyle name="Good" xfId="97" xr:uid="{00000000-0005-0000-0000-000091000000}"/>
    <cellStyle name="Heading 1" xfId="98" xr:uid="{00000000-0005-0000-0000-000092000000}"/>
    <cellStyle name="Heading 2" xfId="99" xr:uid="{00000000-0005-0000-0000-000093000000}"/>
    <cellStyle name="Heading 3" xfId="100" xr:uid="{00000000-0005-0000-0000-000094000000}"/>
    <cellStyle name="Heading 4" xfId="101" xr:uid="{00000000-0005-0000-0000-000095000000}"/>
    <cellStyle name="Incorreto 2" xfId="102" xr:uid="{00000000-0005-0000-0000-000096000000}"/>
    <cellStyle name="Input" xfId="103" xr:uid="{00000000-0005-0000-0000-000097000000}"/>
    <cellStyle name="Input 2" xfId="104" xr:uid="{00000000-0005-0000-0000-000098000000}"/>
    <cellStyle name="Linked Cell" xfId="105" xr:uid="{00000000-0005-0000-0000-000099000000}"/>
    <cellStyle name="Moeda 2" xfId="106" xr:uid="{00000000-0005-0000-0000-00009A000000}"/>
    <cellStyle name="Moeda 2 2" xfId="107" xr:uid="{00000000-0005-0000-0000-00009B000000}"/>
    <cellStyle name="Moeda 2 3" xfId="108" xr:uid="{00000000-0005-0000-0000-00009C000000}"/>
    <cellStyle name="Moeda 3" xfId="109" xr:uid="{00000000-0005-0000-0000-00009D000000}"/>
    <cellStyle name="Moeda 4" xfId="110" xr:uid="{00000000-0005-0000-0000-00009E000000}"/>
    <cellStyle name="Moeda 5" xfId="111" xr:uid="{00000000-0005-0000-0000-00009F000000}"/>
    <cellStyle name="Neutra 2" xfId="112" xr:uid="{00000000-0005-0000-0000-0000A0000000}"/>
    <cellStyle name="Neutral" xfId="113" xr:uid="{00000000-0005-0000-0000-0000A1000000}"/>
    <cellStyle name="Normal" xfId="0" builtinId="0"/>
    <cellStyle name="Normal 10" xfId="114" xr:uid="{00000000-0005-0000-0000-0000A2000000}"/>
    <cellStyle name="Normal 10 2" xfId="115" xr:uid="{00000000-0005-0000-0000-0000A3000000}"/>
    <cellStyle name="Normal 10 2 2" xfId="116" xr:uid="{00000000-0005-0000-0000-0000A4000000}"/>
    <cellStyle name="Normal 10 2 2 2" xfId="117" xr:uid="{00000000-0005-0000-0000-0000A5000000}"/>
    <cellStyle name="Normal 10 2 3" xfId="118" xr:uid="{00000000-0005-0000-0000-0000A6000000}"/>
    <cellStyle name="Normal 10 3" xfId="119" xr:uid="{00000000-0005-0000-0000-0000A7000000}"/>
    <cellStyle name="Normal 10 3 2" xfId="120" xr:uid="{00000000-0005-0000-0000-0000A8000000}"/>
    <cellStyle name="Normal 10 4" xfId="121" xr:uid="{00000000-0005-0000-0000-0000A9000000}"/>
    <cellStyle name="Normal 10 5" xfId="122" xr:uid="{00000000-0005-0000-0000-0000AA000000}"/>
    <cellStyle name="Normal 11" xfId="123" xr:uid="{00000000-0005-0000-0000-0000AB000000}"/>
    <cellStyle name="Normal 11 2" xfId="124" xr:uid="{00000000-0005-0000-0000-0000AC000000}"/>
    <cellStyle name="Normal 11 2 2" xfId="125" xr:uid="{00000000-0005-0000-0000-0000AD000000}"/>
    <cellStyle name="Normal 11 2 2 2" xfId="126" xr:uid="{00000000-0005-0000-0000-0000AE000000}"/>
    <cellStyle name="Normal 11 2 3" xfId="127" xr:uid="{00000000-0005-0000-0000-0000AF000000}"/>
    <cellStyle name="Normal 11 3" xfId="128" xr:uid="{00000000-0005-0000-0000-0000B0000000}"/>
    <cellStyle name="Normal 11 3 2" xfId="129" xr:uid="{00000000-0005-0000-0000-0000B1000000}"/>
    <cellStyle name="Normal 11 4" xfId="130" xr:uid="{00000000-0005-0000-0000-0000B2000000}"/>
    <cellStyle name="Normal 12" xfId="131" xr:uid="{00000000-0005-0000-0000-0000B3000000}"/>
    <cellStyle name="Normal 12 2" xfId="132" xr:uid="{00000000-0005-0000-0000-0000B4000000}"/>
    <cellStyle name="Normal 12 2 2" xfId="133" xr:uid="{00000000-0005-0000-0000-0000B5000000}"/>
    <cellStyle name="Normal 12 3" xfId="134" xr:uid="{00000000-0005-0000-0000-0000B6000000}"/>
    <cellStyle name="Normal 13" xfId="135" xr:uid="{00000000-0005-0000-0000-0000B7000000}"/>
    <cellStyle name="Normal 13 2" xfId="136" xr:uid="{00000000-0005-0000-0000-0000B8000000}"/>
    <cellStyle name="Normal 13 2 2" xfId="137" xr:uid="{00000000-0005-0000-0000-0000B9000000}"/>
    <cellStyle name="Normal 13 3" xfId="138" xr:uid="{00000000-0005-0000-0000-0000BA000000}"/>
    <cellStyle name="Normal 14" xfId="139" xr:uid="{00000000-0005-0000-0000-0000BB000000}"/>
    <cellStyle name="Normal 14 2" xfId="140" xr:uid="{00000000-0005-0000-0000-0000BC000000}"/>
    <cellStyle name="Normal 14 2 2" xfId="141" xr:uid="{00000000-0005-0000-0000-0000BD000000}"/>
    <cellStyle name="Normal 14 3" xfId="142" xr:uid="{00000000-0005-0000-0000-0000BE000000}"/>
    <cellStyle name="Normal 15" xfId="143" xr:uid="{00000000-0005-0000-0000-0000BF000000}"/>
    <cellStyle name="Normal 15 2" xfId="144" xr:uid="{00000000-0005-0000-0000-0000C0000000}"/>
    <cellStyle name="Normal 15 2 2" xfId="145" xr:uid="{00000000-0005-0000-0000-0000C1000000}"/>
    <cellStyle name="Normal 15 3" xfId="146" xr:uid="{00000000-0005-0000-0000-0000C2000000}"/>
    <cellStyle name="Normal 16" xfId="147" xr:uid="{00000000-0005-0000-0000-0000C3000000}"/>
    <cellStyle name="Normal 17" xfId="148" xr:uid="{00000000-0005-0000-0000-0000C4000000}"/>
    <cellStyle name="Normal 17 2" xfId="149" xr:uid="{00000000-0005-0000-0000-0000C5000000}"/>
    <cellStyle name="Normal 18" xfId="150" xr:uid="{00000000-0005-0000-0000-0000C6000000}"/>
    <cellStyle name="Normal 19" xfId="151" xr:uid="{00000000-0005-0000-0000-0000C7000000}"/>
    <cellStyle name="Normal 2" xfId="152" xr:uid="{00000000-0005-0000-0000-0000C8000000}"/>
    <cellStyle name="Normal 2 10" xfId="153" xr:uid="{00000000-0005-0000-0000-0000C9000000}"/>
    <cellStyle name="Normal 2 10 2" xfId="154" xr:uid="{00000000-0005-0000-0000-0000CA000000}"/>
    <cellStyle name="Normal 2 11" xfId="155" xr:uid="{00000000-0005-0000-0000-0000CB000000}"/>
    <cellStyle name="Normal 2 12" xfId="156" xr:uid="{00000000-0005-0000-0000-0000CC000000}"/>
    <cellStyle name="Normal 2 2" xfId="157" xr:uid="{00000000-0005-0000-0000-0000CD000000}"/>
    <cellStyle name="Normal 2 2 2" xfId="158" xr:uid="{00000000-0005-0000-0000-0000CE000000}"/>
    <cellStyle name="Normal 2 2 3" xfId="159" xr:uid="{00000000-0005-0000-0000-0000CF000000}"/>
    <cellStyle name="Normal 2 2 4" xfId="160" xr:uid="{00000000-0005-0000-0000-0000D0000000}"/>
    <cellStyle name="Normal 2 3" xfId="161" xr:uid="{00000000-0005-0000-0000-0000D1000000}"/>
    <cellStyle name="Normal 2 3 2" xfId="162" xr:uid="{00000000-0005-0000-0000-0000D2000000}"/>
    <cellStyle name="Normal 2 4" xfId="163" xr:uid="{00000000-0005-0000-0000-0000D3000000}"/>
    <cellStyle name="Normal 2 4 2" xfId="164" xr:uid="{00000000-0005-0000-0000-0000D4000000}"/>
    <cellStyle name="Normal 2 5" xfId="165" xr:uid="{00000000-0005-0000-0000-0000D5000000}"/>
    <cellStyle name="Normal 2 6" xfId="166" xr:uid="{00000000-0005-0000-0000-0000D6000000}"/>
    <cellStyle name="Normal 2 6 2" xfId="167" xr:uid="{00000000-0005-0000-0000-0000D7000000}"/>
    <cellStyle name="Normal 2 7" xfId="168" xr:uid="{00000000-0005-0000-0000-0000D8000000}"/>
    <cellStyle name="Normal 2 8" xfId="169" xr:uid="{00000000-0005-0000-0000-0000D9000000}"/>
    <cellStyle name="Normal 2 9" xfId="170" xr:uid="{00000000-0005-0000-0000-0000DA000000}"/>
    <cellStyle name="Normal 20" xfId="171" xr:uid="{00000000-0005-0000-0000-0000DB000000}"/>
    <cellStyle name="Normal 21" xfId="172" xr:uid="{00000000-0005-0000-0000-0000DC000000}"/>
    <cellStyle name="Normal 22" xfId="173" xr:uid="{00000000-0005-0000-0000-0000DD000000}"/>
    <cellStyle name="Normal 23" xfId="174" xr:uid="{00000000-0005-0000-0000-0000DE000000}"/>
    <cellStyle name="Normal 24" xfId="175" xr:uid="{00000000-0005-0000-0000-0000DF000000}"/>
    <cellStyle name="Normal 25" xfId="176" xr:uid="{00000000-0005-0000-0000-0000E0000000}"/>
    <cellStyle name="Normal 26" xfId="177" xr:uid="{00000000-0005-0000-0000-0000E1000000}"/>
    <cellStyle name="Normal 3" xfId="178" xr:uid="{00000000-0005-0000-0000-0000E2000000}"/>
    <cellStyle name="Normal 3 2" xfId="179" xr:uid="{00000000-0005-0000-0000-0000E3000000}"/>
    <cellStyle name="Normal 3 2 2" xfId="180" xr:uid="{00000000-0005-0000-0000-0000E4000000}"/>
    <cellStyle name="Normal 3 3" xfId="181" xr:uid="{00000000-0005-0000-0000-0000E5000000}"/>
    <cellStyle name="Normal 3 4" xfId="182" xr:uid="{00000000-0005-0000-0000-0000E6000000}"/>
    <cellStyle name="Normal 3 5" xfId="183" xr:uid="{00000000-0005-0000-0000-0000E7000000}"/>
    <cellStyle name="Normal 3 5 2" xfId="184" xr:uid="{00000000-0005-0000-0000-0000E8000000}"/>
    <cellStyle name="Normal 3 6" xfId="185" xr:uid="{00000000-0005-0000-0000-0000E9000000}"/>
    <cellStyle name="Normal 3 7" xfId="186" xr:uid="{00000000-0005-0000-0000-0000EA000000}"/>
    <cellStyle name="Normal 3 8" xfId="187" xr:uid="{00000000-0005-0000-0000-0000EB000000}"/>
    <cellStyle name="Normal 3 9" xfId="188" xr:uid="{00000000-0005-0000-0000-0000EC000000}"/>
    <cellStyle name="Normal 4" xfId="189" xr:uid="{00000000-0005-0000-0000-0000ED000000}"/>
    <cellStyle name="Normal 4 2" xfId="190" xr:uid="{00000000-0005-0000-0000-0000EE000000}"/>
    <cellStyle name="Normal 4 3" xfId="191" xr:uid="{00000000-0005-0000-0000-0000EF000000}"/>
    <cellStyle name="Normal 4 4" xfId="192" xr:uid="{00000000-0005-0000-0000-0000F0000000}"/>
    <cellStyle name="Normal 4 4 2" xfId="193" xr:uid="{00000000-0005-0000-0000-0000F1000000}"/>
    <cellStyle name="Normal 40" xfId="194" xr:uid="{00000000-0005-0000-0000-0000F2000000}"/>
    <cellStyle name="Normal 5" xfId="195" xr:uid="{00000000-0005-0000-0000-0000F3000000}"/>
    <cellStyle name="Normal 5 2" xfId="196" xr:uid="{00000000-0005-0000-0000-0000F4000000}"/>
    <cellStyle name="Normal 57" xfId="197" xr:uid="{00000000-0005-0000-0000-0000F5000000}"/>
    <cellStyle name="Normal 6" xfId="198" xr:uid="{00000000-0005-0000-0000-0000F6000000}"/>
    <cellStyle name="Normal 6 2" xfId="199" xr:uid="{00000000-0005-0000-0000-0000F7000000}"/>
    <cellStyle name="Normal 6 3" xfId="200" xr:uid="{00000000-0005-0000-0000-0000F8000000}"/>
    <cellStyle name="Normal 6 3 2" xfId="201" xr:uid="{00000000-0005-0000-0000-0000F9000000}"/>
    <cellStyle name="Normal 7" xfId="202" xr:uid="{00000000-0005-0000-0000-0000FA000000}"/>
    <cellStyle name="Normal 8" xfId="203" xr:uid="{00000000-0005-0000-0000-0000FB000000}"/>
    <cellStyle name="Normal 9" xfId="204" xr:uid="{00000000-0005-0000-0000-0000FC000000}"/>
    <cellStyle name="Nota 2" xfId="205" xr:uid="{00000000-0005-0000-0000-0000FE000000}"/>
    <cellStyle name="Nota 2 2" xfId="206" xr:uid="{00000000-0005-0000-0000-0000FF000000}"/>
    <cellStyle name="Nota 2 3" xfId="207" xr:uid="{00000000-0005-0000-0000-000000010000}"/>
    <cellStyle name="Nota 2 4" xfId="208" xr:uid="{00000000-0005-0000-0000-000001010000}"/>
    <cellStyle name="Nota 2 5" xfId="209" xr:uid="{00000000-0005-0000-0000-000002010000}"/>
    <cellStyle name="Nota 3" xfId="210" xr:uid="{00000000-0005-0000-0000-000003010000}"/>
    <cellStyle name="Note" xfId="211" xr:uid="{00000000-0005-0000-0000-000004010000}"/>
    <cellStyle name="Note 2" xfId="212" xr:uid="{00000000-0005-0000-0000-000005010000}"/>
    <cellStyle name="Output" xfId="213" xr:uid="{00000000-0005-0000-0000-000006010000}"/>
    <cellStyle name="Output 2" xfId="214" xr:uid="{00000000-0005-0000-0000-000007010000}"/>
    <cellStyle name="Porcentagem 2" xfId="215" xr:uid="{00000000-0005-0000-0000-000008010000}"/>
    <cellStyle name="Porcentagem 2 2" xfId="216" xr:uid="{00000000-0005-0000-0000-000009010000}"/>
    <cellStyle name="Porcentagem 2 3" xfId="217" xr:uid="{00000000-0005-0000-0000-00000A010000}"/>
    <cellStyle name="Porcentagem 2 4" xfId="218" xr:uid="{00000000-0005-0000-0000-00000B010000}"/>
    <cellStyle name="Porcentagem 3" xfId="219" xr:uid="{00000000-0005-0000-0000-00000C010000}"/>
    <cellStyle name="Porcentagem 4" xfId="220" xr:uid="{00000000-0005-0000-0000-00000D010000}"/>
    <cellStyle name="Porcentagem 5" xfId="221" xr:uid="{00000000-0005-0000-0000-00000E010000}"/>
    <cellStyle name="Porcentagem 6" xfId="222" xr:uid="{00000000-0005-0000-0000-00000F010000}"/>
    <cellStyle name="Saída 2" xfId="223" xr:uid="{00000000-0005-0000-0000-000010010000}"/>
    <cellStyle name="Saída 2 2" xfId="224" xr:uid="{00000000-0005-0000-0000-000011010000}"/>
    <cellStyle name="Saída 3" xfId="225" xr:uid="{00000000-0005-0000-0000-000012010000}"/>
    <cellStyle name="Separador de milhares 13" xfId="226" xr:uid="{00000000-0005-0000-0000-000013010000}"/>
    <cellStyle name="Separador de milhares 2" xfId="227" xr:uid="{00000000-0005-0000-0000-000014010000}"/>
    <cellStyle name="Texto de Aviso 2" xfId="228" xr:uid="{00000000-0005-0000-0000-000015010000}"/>
    <cellStyle name="Texto de Aviso 2 2" xfId="229" xr:uid="{00000000-0005-0000-0000-000016010000}"/>
    <cellStyle name="Texto Explicativo 2" xfId="230" xr:uid="{00000000-0005-0000-0000-000017010000}"/>
    <cellStyle name="Texto Explicativo 2 2" xfId="231" xr:uid="{00000000-0005-0000-0000-000018010000}"/>
    <cellStyle name="Title" xfId="232" xr:uid="{00000000-0005-0000-0000-000019010000}"/>
    <cellStyle name="Título 1 2" xfId="233" xr:uid="{00000000-0005-0000-0000-00001A010000}"/>
    <cellStyle name="Título 1 2 2" xfId="234" xr:uid="{00000000-0005-0000-0000-00001B010000}"/>
    <cellStyle name="Título 2 2" xfId="235" xr:uid="{00000000-0005-0000-0000-00001C010000}"/>
    <cellStyle name="Título 2 2 2" xfId="236" xr:uid="{00000000-0005-0000-0000-00001D010000}"/>
    <cellStyle name="Título 3 2" xfId="237" xr:uid="{00000000-0005-0000-0000-00001E010000}"/>
    <cellStyle name="Título 3 2 2" xfId="238" xr:uid="{00000000-0005-0000-0000-00001F010000}"/>
    <cellStyle name="Título 4 2" xfId="239" xr:uid="{00000000-0005-0000-0000-000020010000}"/>
    <cellStyle name="Título 4 2 2" xfId="240" xr:uid="{00000000-0005-0000-0000-000021010000}"/>
    <cellStyle name="Título 5" xfId="241" xr:uid="{00000000-0005-0000-0000-000022010000}"/>
    <cellStyle name="Título 5 2" xfId="242" xr:uid="{00000000-0005-0000-0000-000023010000}"/>
    <cellStyle name="Total 2" xfId="243" xr:uid="{00000000-0005-0000-0000-000024010000}"/>
    <cellStyle name="Total 2 2" xfId="244" xr:uid="{00000000-0005-0000-0000-000025010000}"/>
    <cellStyle name="Total 3" xfId="245" xr:uid="{00000000-0005-0000-0000-000026010000}"/>
    <cellStyle name="Vírgula 10" xfId="246" xr:uid="{00000000-0005-0000-0000-000027010000}"/>
    <cellStyle name="Vírgula 11" xfId="247" xr:uid="{00000000-0005-0000-0000-000028010000}"/>
    <cellStyle name="Vírgula 12" xfId="248" xr:uid="{00000000-0005-0000-0000-000029010000}"/>
    <cellStyle name="Vírgula 2" xfId="249" xr:uid="{00000000-0005-0000-0000-00002A010000}"/>
    <cellStyle name="Vírgula 2 2" xfId="250" xr:uid="{00000000-0005-0000-0000-00002B010000}"/>
    <cellStyle name="Vírgula 2 2 2" xfId="251" xr:uid="{00000000-0005-0000-0000-00002C010000}"/>
    <cellStyle name="Vírgula 2 2 3" xfId="252" xr:uid="{00000000-0005-0000-0000-00002D010000}"/>
    <cellStyle name="Vírgula 2 3" xfId="253" xr:uid="{00000000-0005-0000-0000-00002E010000}"/>
    <cellStyle name="Vírgula 2 3 2" xfId="254" xr:uid="{00000000-0005-0000-0000-00002F010000}"/>
    <cellStyle name="Vírgula 2 3 2 2" xfId="255" xr:uid="{00000000-0005-0000-0000-000030010000}"/>
    <cellStyle name="Vírgula 2 3 3" xfId="256" xr:uid="{00000000-0005-0000-0000-000031010000}"/>
    <cellStyle name="Vírgula 2 4" xfId="257" xr:uid="{00000000-0005-0000-0000-000032010000}"/>
    <cellStyle name="Vírgula 2 5" xfId="258" xr:uid="{00000000-0005-0000-0000-000033010000}"/>
    <cellStyle name="Vírgula 3" xfId="259" xr:uid="{00000000-0005-0000-0000-000034010000}"/>
    <cellStyle name="Vírgula 3 2" xfId="260" xr:uid="{00000000-0005-0000-0000-000035010000}"/>
    <cellStyle name="Vírgula 4" xfId="261" xr:uid="{00000000-0005-0000-0000-000036010000}"/>
    <cellStyle name="Vírgula 4 2" xfId="262" xr:uid="{00000000-0005-0000-0000-000037010000}"/>
    <cellStyle name="Vírgula 4 2 2" xfId="263" xr:uid="{00000000-0005-0000-0000-000038010000}"/>
    <cellStyle name="Vírgula 4 3" xfId="264" xr:uid="{00000000-0005-0000-0000-000039010000}"/>
    <cellStyle name="Vírgula 5" xfId="265" xr:uid="{00000000-0005-0000-0000-00003A010000}"/>
    <cellStyle name="Vírgula 6" xfId="266" xr:uid="{00000000-0005-0000-0000-00003B010000}"/>
    <cellStyle name="Vírgula 7" xfId="267" xr:uid="{00000000-0005-0000-0000-00003C010000}"/>
    <cellStyle name="Vírgula 7 2" xfId="268" xr:uid="{00000000-0005-0000-0000-00003D010000}"/>
    <cellStyle name="Vírgula 8" xfId="269" xr:uid="{00000000-0005-0000-0000-00003E010000}"/>
    <cellStyle name="Vírgula 9" xfId="270" xr:uid="{00000000-0005-0000-0000-00003F010000}"/>
    <cellStyle name="Warning Text" xfId="271" xr:uid="{00000000-0005-0000-0000-000040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169087</xdr:colOff>
      <xdr:row>1</xdr:row>
      <xdr:rowOff>94143</xdr:rowOff>
    </xdr:from>
    <xdr:to>
      <xdr:col>5</xdr:col>
      <xdr:colOff>381177</xdr:colOff>
      <xdr:row>6</xdr:row>
      <xdr:rowOff>125893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8910" y="259080"/>
          <a:ext cx="2400300" cy="981075"/>
        </a:xfrm>
        <a:prstGeom prst="rect">
          <a:avLst/>
        </a:prstGeom>
      </xdr:spPr>
    </xdr:pic>
    <xdr:clientData/>
  </xdr:twoCellAnchor>
  <xdr:twoCellAnchor editAs="oneCell">
    <xdr:from>
      <xdr:col>12</xdr:col>
      <xdr:colOff>592101</xdr:colOff>
      <xdr:row>1</xdr:row>
      <xdr:rowOff>165100</xdr:rowOff>
    </xdr:from>
    <xdr:to>
      <xdr:col>13</xdr:col>
      <xdr:colOff>837211</xdr:colOff>
      <xdr:row>7</xdr:row>
      <xdr:rowOff>104775</xdr:rowOff>
    </xdr:to>
    <xdr:pic>
      <xdr:nvPicPr>
        <xdr:cNvPr id="6" name="Picture 3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80805" y="330200"/>
          <a:ext cx="1342390" cy="106045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8</xdr:row>
      <xdr:rowOff>61502</xdr:rowOff>
    </xdr:from>
    <xdr:to>
      <xdr:col>14</xdr:col>
      <xdr:colOff>25400</xdr:colOff>
      <xdr:row>9</xdr:row>
      <xdr:rowOff>29117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508760"/>
          <a:ext cx="10617835" cy="12954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MJ%202025\Zulmira%20Revisando\PO%20CAIXA%20RP%20REV3%20GIGOV%2010-24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MJ%202025\Zulmira%20Revisando\OR&#199;AMENTO%20ATUALIZADO%2017-06-25\FINANCI&#193;VEL%20ATUALIZADO%2017-06-25\Refer&#234;ncia%2005-202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BDI (1)"/>
      <sheetName val="PO"/>
      <sheetName val="PLQ"/>
      <sheetName val="CFF"/>
      <sheetName val="PO CAIXA RP REV3 GIGOV 10-24 2"/>
    </sheetNames>
    <definedNames>
      <definedName name="linhaSINAPIxls" refersTo="='PO'!$X1" sheetId="2"/>
      <definedName name="linhaSINAPIxls" refersTo="='PO'!$X1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tico"/>
      <sheetName val="Banco"/>
      <sheetName val="Composições"/>
      <sheetName val="Cotações"/>
      <sheetName val="Relatórios"/>
      <sheetName val="Busca"/>
      <sheetName val="Referência 05-2025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946"/>
  <sheetViews>
    <sheetView tabSelected="1" view="pageBreakPreview" topLeftCell="C1" zoomScale="85" zoomScaleNormal="85" zoomScaleSheetLayoutView="85" workbookViewId="0">
      <selection activeCell="R17" sqref="R17"/>
    </sheetView>
  </sheetViews>
  <sheetFormatPr defaultColWidth="12.54296875" defaultRowHeight="13" customHeight="1"/>
  <cols>
    <col min="1" max="1" width="7.1796875" hidden="1" customWidth="1"/>
    <col min="2" max="2" width="12.81640625" hidden="1" customWidth="1"/>
    <col min="3" max="3" width="9.54296875" customWidth="1"/>
    <col min="4" max="4" width="12.453125" customWidth="1"/>
    <col min="5" max="5" width="10.81640625" customWidth="1"/>
    <col min="6" max="8" width="11.1796875" customWidth="1"/>
    <col min="9" max="9" width="14.54296875" customWidth="1"/>
    <col min="10" max="11" width="14.453125" customWidth="1"/>
    <col min="12" max="12" width="16" customWidth="1"/>
    <col min="13" max="13" width="16.453125" customWidth="1"/>
    <col min="14" max="14" width="16.54296875" customWidth="1"/>
    <col min="15" max="15" width="2.1796875" customWidth="1"/>
    <col min="16" max="16" width="14.453125" hidden="1" customWidth="1"/>
    <col min="18" max="18" width="18.1796875" customWidth="1"/>
  </cols>
  <sheetData>
    <row r="1" spans="1:17" ht="13" customHeight="1">
      <c r="A1" s="1" t="s">
        <v>0</v>
      </c>
      <c r="B1" s="1"/>
      <c r="C1" s="91"/>
      <c r="D1" s="91"/>
      <c r="E1" s="91"/>
      <c r="F1" s="91"/>
      <c r="G1" s="91"/>
      <c r="H1" s="91"/>
      <c r="I1" s="91"/>
      <c r="J1" s="91"/>
      <c r="K1" s="1"/>
      <c r="L1" s="1"/>
      <c r="M1" s="1"/>
      <c r="N1" s="1"/>
      <c r="O1" s="1"/>
      <c r="P1" s="1"/>
      <c r="Q1" s="1"/>
    </row>
    <row r="2" spans="1:17" ht="23.15" customHeight="1">
      <c r="A2" s="1"/>
      <c r="B2" s="1"/>
      <c r="C2" s="92" t="s">
        <v>1</v>
      </c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1"/>
      <c r="P2" s="1"/>
      <c r="Q2" s="1"/>
    </row>
    <row r="3" spans="1:17" ht="13" customHeight="1">
      <c r="A3" s="1"/>
      <c r="B3" s="1"/>
      <c r="C3" s="83" t="s">
        <v>2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1"/>
      <c r="P3" s="1"/>
      <c r="Q3" s="1"/>
    </row>
    <row r="4" spans="1:17" ht="13" customHeight="1">
      <c r="A4" s="1"/>
      <c r="B4" s="1"/>
      <c r="C4" s="2"/>
      <c r="D4" s="2"/>
      <c r="E4" s="2"/>
      <c r="F4" s="2"/>
      <c r="G4" s="2"/>
      <c r="H4" s="2"/>
      <c r="I4" s="2"/>
      <c r="J4" s="2"/>
      <c r="K4" s="1"/>
      <c r="L4" s="1"/>
      <c r="M4" s="1"/>
      <c r="N4" s="1"/>
      <c r="O4" s="1"/>
      <c r="P4" s="1"/>
      <c r="Q4" s="1"/>
    </row>
    <row r="5" spans="1:17" ht="13" customHeight="1">
      <c r="A5" s="78" t="s">
        <v>3</v>
      </c>
      <c r="B5" s="79"/>
      <c r="C5" s="2"/>
      <c r="D5" s="2"/>
      <c r="E5" s="2"/>
      <c r="F5" s="2"/>
      <c r="G5" s="2"/>
      <c r="H5" s="2"/>
      <c r="I5" s="2"/>
      <c r="J5" s="2"/>
      <c r="K5" s="5"/>
      <c r="L5" s="5"/>
      <c r="M5" s="5"/>
      <c r="N5" s="3"/>
      <c r="O5" s="3"/>
      <c r="P5" s="73"/>
    </row>
    <row r="6" spans="1:17" ht="13" customHeight="1">
      <c r="A6" s="80"/>
      <c r="B6" s="81"/>
      <c r="C6" s="83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3"/>
      <c r="P6" s="74"/>
    </row>
    <row r="7" spans="1:17" ht="13" customHeight="1">
      <c r="A7" s="80"/>
      <c r="B7" s="81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3"/>
      <c r="P7" s="74"/>
    </row>
    <row r="8" spans="1:17" ht="13" customHeight="1">
      <c r="A8" s="80"/>
      <c r="B8" s="81"/>
      <c r="C8" s="93" t="s">
        <v>1748</v>
      </c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3"/>
      <c r="P8" s="74"/>
    </row>
    <row r="9" spans="1:17" ht="13" customHeight="1">
      <c r="A9" s="80"/>
      <c r="B9" s="81"/>
      <c r="C9" s="5"/>
      <c r="G9" s="6"/>
      <c r="H9" s="1"/>
      <c r="I9" s="1"/>
      <c r="J9" s="1"/>
      <c r="K9" s="5"/>
      <c r="L9" s="5"/>
      <c r="M9" s="5"/>
      <c r="N9" s="3"/>
      <c r="O9" s="3"/>
      <c r="P9" s="74"/>
    </row>
    <row r="10" spans="1:17" ht="13" customHeight="1">
      <c r="A10" s="80"/>
      <c r="B10" s="81"/>
      <c r="C10" s="5"/>
      <c r="G10" s="6"/>
      <c r="H10" s="1"/>
      <c r="I10" s="1"/>
      <c r="J10" s="1"/>
      <c r="K10" s="5"/>
      <c r="L10" s="5"/>
      <c r="M10" s="5"/>
      <c r="N10" s="3"/>
      <c r="O10" s="3"/>
      <c r="P10" s="74"/>
    </row>
    <row r="11" spans="1:17" ht="13" customHeight="1">
      <c r="A11" s="80"/>
      <c r="B11" s="81"/>
      <c r="C11" s="5"/>
      <c r="G11" s="6"/>
      <c r="H11" s="1"/>
      <c r="I11" s="1"/>
      <c r="J11" s="1"/>
      <c r="K11" s="5"/>
      <c r="L11" s="5"/>
      <c r="M11" s="5"/>
      <c r="N11" s="3"/>
      <c r="O11" s="3"/>
      <c r="P11" s="74"/>
    </row>
    <row r="12" spans="1:17" ht="39" customHeight="1">
      <c r="A12" s="82"/>
      <c r="B12" s="82"/>
      <c r="C12" s="94" t="s">
        <v>5</v>
      </c>
      <c r="D12" s="95"/>
      <c r="E12" s="95"/>
      <c r="F12" s="95"/>
      <c r="G12" s="95"/>
      <c r="H12" s="95"/>
      <c r="I12" s="95"/>
      <c r="J12" s="95"/>
      <c r="K12" s="26" t="s">
        <v>1746</v>
      </c>
      <c r="L12" s="27">
        <v>0.25</v>
      </c>
      <c r="M12" s="28"/>
      <c r="N12" s="29"/>
      <c r="O12" s="59"/>
      <c r="P12" s="75"/>
    </row>
    <row r="13" spans="1:17" ht="13" customHeight="1">
      <c r="A13" s="4"/>
      <c r="B13" s="7"/>
      <c r="C13" s="85" t="s">
        <v>6</v>
      </c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7"/>
      <c r="O13" s="7"/>
    </row>
    <row r="14" spans="1:17" ht="13" customHeight="1">
      <c r="A14" s="4"/>
      <c r="B14" s="7"/>
      <c r="C14" s="8" t="s">
        <v>7</v>
      </c>
      <c r="D14" s="8" t="s">
        <v>8</v>
      </c>
      <c r="E14" s="9" t="s">
        <v>9</v>
      </c>
      <c r="F14" s="96" t="s">
        <v>10</v>
      </c>
      <c r="G14" s="97"/>
      <c r="H14" s="97"/>
      <c r="I14" s="97"/>
      <c r="J14" s="8" t="s">
        <v>11</v>
      </c>
      <c r="K14" s="8" t="s">
        <v>12</v>
      </c>
      <c r="L14" s="8" t="s">
        <v>13</v>
      </c>
      <c r="M14" s="8" t="s">
        <v>14</v>
      </c>
      <c r="N14" s="30" t="s">
        <v>15</v>
      </c>
      <c r="O14" s="7"/>
    </row>
    <row r="15" spans="1:17" ht="13" customHeight="1">
      <c r="A15" s="4"/>
      <c r="B15" s="7"/>
      <c r="C15" s="7"/>
      <c r="D15" s="7"/>
      <c r="E15" s="7"/>
      <c r="F15" s="7"/>
      <c r="G15" s="7"/>
      <c r="H15" s="7"/>
      <c r="I15" s="7"/>
      <c r="J15" s="7"/>
      <c r="K15" s="98" t="s">
        <v>16</v>
      </c>
      <c r="L15" s="99"/>
      <c r="M15" s="100"/>
      <c r="N15" s="31">
        <f>N754+N20</f>
        <v>0</v>
      </c>
      <c r="O15" s="7"/>
      <c r="P15" s="4"/>
    </row>
    <row r="16" spans="1:17" ht="13" customHeight="1">
      <c r="A16" s="1"/>
      <c r="B16" s="1"/>
      <c r="C16" s="1"/>
      <c r="D16" s="10"/>
      <c r="E16" s="1"/>
      <c r="F16" s="1"/>
      <c r="G16" s="11"/>
      <c r="H16" s="12"/>
      <c r="I16" s="32"/>
      <c r="J16" s="32"/>
      <c r="K16" s="32"/>
      <c r="L16" s="32"/>
      <c r="M16" s="32"/>
      <c r="N16" s="32"/>
      <c r="O16" s="32"/>
      <c r="P16" s="61"/>
    </row>
    <row r="17" spans="1:18" ht="13" customHeight="1">
      <c r="A17" s="1"/>
      <c r="B17" s="1"/>
      <c r="C17" s="85" t="s">
        <v>17</v>
      </c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7"/>
      <c r="O17" s="32"/>
      <c r="P17" s="61"/>
    </row>
    <row r="18" spans="1:18" ht="13" customHeight="1">
      <c r="A18" s="1"/>
      <c r="B18" s="1"/>
      <c r="O18" s="32"/>
      <c r="P18" s="61"/>
    </row>
    <row r="19" spans="1:18" ht="13" customHeight="1">
      <c r="A19" s="1"/>
      <c r="B19" s="1"/>
      <c r="C19" s="13" t="s">
        <v>7</v>
      </c>
      <c r="D19" s="13" t="s">
        <v>8</v>
      </c>
      <c r="E19" s="14" t="s">
        <v>9</v>
      </c>
      <c r="F19" s="88" t="s">
        <v>10</v>
      </c>
      <c r="G19" s="89"/>
      <c r="H19" s="89"/>
      <c r="I19" s="89"/>
      <c r="J19" s="13" t="s">
        <v>11</v>
      </c>
      <c r="K19" s="13" t="s">
        <v>12</v>
      </c>
      <c r="L19" s="13" t="s">
        <v>13</v>
      </c>
      <c r="M19" s="13" t="s">
        <v>14</v>
      </c>
      <c r="N19" s="33" t="s">
        <v>15</v>
      </c>
      <c r="O19" s="32"/>
      <c r="P19" s="61"/>
    </row>
    <row r="20" spans="1:18" ht="13" customHeight="1">
      <c r="A20" s="1"/>
      <c r="B20" s="1"/>
      <c r="C20" s="13"/>
      <c r="D20" s="13"/>
      <c r="E20" s="14"/>
      <c r="F20" s="88"/>
      <c r="G20" s="89"/>
      <c r="H20" s="89"/>
      <c r="I20" s="89"/>
      <c r="J20" s="13"/>
      <c r="K20" s="13"/>
      <c r="L20" s="13"/>
      <c r="M20" s="13" t="s">
        <v>18</v>
      </c>
      <c r="N20" s="34">
        <f>SUM(N22,N34,N56,N129,N200,N218,N267,N286,N293,N308,N329,N353,N414,N437,N483,N520,N530,N571,N660,N676,N714,N717,N733,N747)</f>
        <v>0</v>
      </c>
      <c r="O20" s="32"/>
      <c r="P20" s="61"/>
    </row>
    <row r="21" spans="1:18" ht="13" customHeight="1">
      <c r="A21" s="1"/>
      <c r="B21" s="1"/>
      <c r="C21" s="15"/>
      <c r="D21" s="15"/>
      <c r="E21" s="15"/>
      <c r="F21" s="16"/>
      <c r="G21" s="16"/>
      <c r="H21" s="16"/>
      <c r="I21" s="16"/>
      <c r="J21" s="15"/>
      <c r="K21" s="15"/>
      <c r="L21" s="15"/>
      <c r="M21" s="15"/>
      <c r="N21" s="15"/>
      <c r="O21" s="32"/>
      <c r="P21" s="61"/>
    </row>
    <row r="22" spans="1:18" ht="13" customHeight="1">
      <c r="A22" s="17"/>
      <c r="B22" s="18"/>
      <c r="C22" s="19" t="s">
        <v>19</v>
      </c>
      <c r="D22" s="72" t="s">
        <v>20</v>
      </c>
      <c r="E22" s="71"/>
      <c r="F22" s="71"/>
      <c r="G22" s="71"/>
      <c r="H22" s="71"/>
      <c r="I22" s="71"/>
      <c r="J22" s="71"/>
      <c r="K22" s="71"/>
      <c r="L22" s="71"/>
      <c r="M22" s="19"/>
      <c r="N22" s="35">
        <f>SUM(N23)</f>
        <v>0</v>
      </c>
      <c r="O22" s="62"/>
      <c r="P22" s="61"/>
      <c r="R22" s="36"/>
    </row>
    <row r="23" spans="1:18" ht="13" customHeight="1">
      <c r="A23" s="17"/>
      <c r="B23" s="20"/>
      <c r="C23" s="21" t="s">
        <v>21</v>
      </c>
      <c r="D23" s="69" t="s">
        <v>20</v>
      </c>
      <c r="E23" s="84"/>
      <c r="F23" s="84"/>
      <c r="G23" s="84"/>
      <c r="H23" s="84"/>
      <c r="I23" s="84"/>
      <c r="J23" s="84"/>
      <c r="K23" s="84"/>
      <c r="L23" s="84"/>
      <c r="M23" s="22"/>
      <c r="N23" s="37">
        <f>SUM(N24:N33)</f>
        <v>0</v>
      </c>
      <c r="O23" s="62"/>
      <c r="P23" s="61"/>
    </row>
    <row r="24" spans="1:18" ht="58" customHeight="1">
      <c r="A24" s="23"/>
      <c r="B24" s="24"/>
      <c r="C24" s="25" t="s">
        <v>22</v>
      </c>
      <c r="D24" s="25" t="s">
        <v>23</v>
      </c>
      <c r="E24" s="25">
        <v>103689</v>
      </c>
      <c r="F24" s="70" t="s">
        <v>24</v>
      </c>
      <c r="G24" s="71"/>
      <c r="H24" s="71"/>
      <c r="I24" s="71"/>
      <c r="J24" s="25" t="s">
        <v>25</v>
      </c>
      <c r="K24" s="38">
        <v>6.48</v>
      </c>
      <c r="L24" s="39"/>
      <c r="M24" s="40">
        <f t="shared" ref="M24:M33" si="0">ROUND(L24*1.25,2)</f>
        <v>0</v>
      </c>
      <c r="N24" s="41">
        <f t="shared" ref="N24:N33" si="1">ROUND(K24*M24,2)</f>
        <v>0</v>
      </c>
      <c r="O24" s="60"/>
      <c r="P24" s="63"/>
    </row>
    <row r="25" spans="1:18" ht="58" customHeight="1">
      <c r="A25" s="23"/>
      <c r="B25" s="24"/>
      <c r="C25" s="25" t="s">
        <v>26</v>
      </c>
      <c r="D25" s="25" t="s">
        <v>23</v>
      </c>
      <c r="E25" s="25">
        <v>98459</v>
      </c>
      <c r="F25" s="70" t="s">
        <v>27</v>
      </c>
      <c r="G25" s="71"/>
      <c r="H25" s="71"/>
      <c r="I25" s="71"/>
      <c r="J25" s="25" t="s">
        <v>25</v>
      </c>
      <c r="K25" s="38">
        <v>726</v>
      </c>
      <c r="L25" s="39"/>
      <c r="M25" s="40">
        <f t="shared" si="0"/>
        <v>0</v>
      </c>
      <c r="N25" s="41">
        <f t="shared" si="1"/>
        <v>0</v>
      </c>
      <c r="O25" s="60"/>
      <c r="P25" s="63"/>
    </row>
    <row r="26" spans="1:18" ht="58" customHeight="1">
      <c r="A26" s="23"/>
      <c r="B26" s="24"/>
      <c r="C26" s="25" t="s">
        <v>28</v>
      </c>
      <c r="D26" s="25" t="s">
        <v>23</v>
      </c>
      <c r="E26" s="25">
        <v>101509</v>
      </c>
      <c r="F26" s="70" t="s">
        <v>29</v>
      </c>
      <c r="G26" s="71"/>
      <c r="H26" s="71"/>
      <c r="I26" s="71"/>
      <c r="J26" s="25" t="s">
        <v>30</v>
      </c>
      <c r="K26" s="38">
        <v>1</v>
      </c>
      <c r="L26" s="39"/>
      <c r="M26" s="40">
        <f t="shared" si="0"/>
        <v>0</v>
      </c>
      <c r="N26" s="41">
        <f t="shared" si="1"/>
        <v>0</v>
      </c>
      <c r="O26" s="60"/>
      <c r="P26" s="63"/>
    </row>
    <row r="27" spans="1:18" ht="58" customHeight="1">
      <c r="A27" s="23"/>
      <c r="B27" s="24"/>
      <c r="C27" s="25" t="s">
        <v>31</v>
      </c>
      <c r="D27" s="25" t="s">
        <v>32</v>
      </c>
      <c r="E27" s="25">
        <v>3</v>
      </c>
      <c r="F27" s="70" t="s">
        <v>33</v>
      </c>
      <c r="G27" s="71"/>
      <c r="H27" s="71"/>
      <c r="I27" s="71"/>
      <c r="J27" s="25" t="s">
        <v>30</v>
      </c>
      <c r="K27" s="38">
        <v>1</v>
      </c>
      <c r="L27" s="39"/>
      <c r="M27" s="40">
        <f t="shared" si="0"/>
        <v>0</v>
      </c>
      <c r="N27" s="41">
        <f t="shared" si="1"/>
        <v>0</v>
      </c>
      <c r="O27" s="60"/>
      <c r="P27" s="63"/>
    </row>
    <row r="28" spans="1:18" ht="58" customHeight="1">
      <c r="A28" s="23"/>
      <c r="B28" s="24"/>
      <c r="C28" s="25" t="s">
        <v>34</v>
      </c>
      <c r="D28" s="25" t="s">
        <v>23</v>
      </c>
      <c r="E28" s="25">
        <v>99059</v>
      </c>
      <c r="F28" s="70" t="s">
        <v>35</v>
      </c>
      <c r="G28" s="71"/>
      <c r="H28" s="71"/>
      <c r="I28" s="71"/>
      <c r="J28" s="25" t="s">
        <v>36</v>
      </c>
      <c r="K28" s="38">
        <v>911.48</v>
      </c>
      <c r="L28" s="39"/>
      <c r="M28" s="40">
        <f t="shared" si="0"/>
        <v>0</v>
      </c>
      <c r="N28" s="41">
        <f t="shared" si="1"/>
        <v>0</v>
      </c>
      <c r="O28" s="60"/>
      <c r="P28" s="63"/>
    </row>
    <row r="29" spans="1:18" ht="58" customHeight="1">
      <c r="A29" s="23"/>
      <c r="B29" s="24"/>
      <c r="C29" s="25" t="s">
        <v>37</v>
      </c>
      <c r="D29" s="25" t="s">
        <v>23</v>
      </c>
      <c r="E29" s="25">
        <v>98525</v>
      </c>
      <c r="F29" s="70" t="s">
        <v>38</v>
      </c>
      <c r="G29" s="71"/>
      <c r="H29" s="71"/>
      <c r="I29" s="71"/>
      <c r="J29" s="25" t="s">
        <v>25</v>
      </c>
      <c r="K29" s="38">
        <v>6800</v>
      </c>
      <c r="L29" s="39"/>
      <c r="M29" s="40">
        <f t="shared" si="0"/>
        <v>0</v>
      </c>
      <c r="N29" s="41">
        <f t="shared" si="1"/>
        <v>0</v>
      </c>
      <c r="O29" s="60"/>
      <c r="P29" s="63"/>
    </row>
    <row r="30" spans="1:18" ht="58" customHeight="1">
      <c r="A30" s="23"/>
      <c r="B30" s="24"/>
      <c r="C30" s="25" t="s">
        <v>39</v>
      </c>
      <c r="D30" s="25" t="s">
        <v>32</v>
      </c>
      <c r="E30" s="25">
        <v>52</v>
      </c>
      <c r="F30" s="70" t="s">
        <v>40</v>
      </c>
      <c r="G30" s="71"/>
      <c r="H30" s="71"/>
      <c r="I30" s="71"/>
      <c r="J30" s="25" t="s">
        <v>30</v>
      </c>
      <c r="K30" s="38">
        <v>1</v>
      </c>
      <c r="L30" s="39"/>
      <c r="M30" s="40">
        <f t="shared" si="0"/>
        <v>0</v>
      </c>
      <c r="N30" s="41">
        <f t="shared" si="1"/>
        <v>0</v>
      </c>
      <c r="O30" s="60"/>
      <c r="P30" s="63"/>
    </row>
    <row r="31" spans="1:18" ht="58" customHeight="1">
      <c r="A31" s="23"/>
      <c r="B31" s="24"/>
      <c r="C31" s="25" t="s">
        <v>41</v>
      </c>
      <c r="D31" s="25" t="s">
        <v>32</v>
      </c>
      <c r="E31" s="25">
        <v>230</v>
      </c>
      <c r="F31" s="70" t="s">
        <v>42</v>
      </c>
      <c r="G31" s="71"/>
      <c r="H31" s="71"/>
      <c r="I31" s="71"/>
      <c r="J31" s="25" t="s">
        <v>43</v>
      </c>
      <c r="K31" s="38">
        <v>18</v>
      </c>
      <c r="L31" s="39"/>
      <c r="M31" s="40">
        <f t="shared" si="0"/>
        <v>0</v>
      </c>
      <c r="N31" s="41">
        <f t="shared" si="1"/>
        <v>0</v>
      </c>
      <c r="O31" s="60"/>
      <c r="P31" s="63"/>
    </row>
    <row r="32" spans="1:18" ht="58" customHeight="1">
      <c r="A32" s="23"/>
      <c r="B32" s="24"/>
      <c r="C32" s="25" t="s">
        <v>44</v>
      </c>
      <c r="D32" s="25" t="s">
        <v>32</v>
      </c>
      <c r="E32" s="25">
        <v>231</v>
      </c>
      <c r="F32" s="70" t="s">
        <v>45</v>
      </c>
      <c r="G32" s="71"/>
      <c r="H32" s="71"/>
      <c r="I32" s="71"/>
      <c r="J32" s="25" t="s">
        <v>43</v>
      </c>
      <c r="K32" s="38">
        <v>18</v>
      </c>
      <c r="L32" s="39"/>
      <c r="M32" s="40">
        <f t="shared" si="0"/>
        <v>0</v>
      </c>
      <c r="N32" s="41">
        <f t="shared" si="1"/>
        <v>0</v>
      </c>
      <c r="O32" s="60"/>
      <c r="P32" s="63"/>
    </row>
    <row r="33" spans="1:16" ht="58" customHeight="1">
      <c r="A33" s="23"/>
      <c r="B33" s="24"/>
      <c r="C33" s="25" t="s">
        <v>46</v>
      </c>
      <c r="D33" s="25" t="s">
        <v>32</v>
      </c>
      <c r="E33" s="25">
        <v>232</v>
      </c>
      <c r="F33" s="70" t="s">
        <v>47</v>
      </c>
      <c r="G33" s="71"/>
      <c r="H33" s="71"/>
      <c r="I33" s="71"/>
      <c r="J33" s="25" t="s">
        <v>43</v>
      </c>
      <c r="K33" s="38">
        <v>18</v>
      </c>
      <c r="L33" s="39"/>
      <c r="M33" s="40">
        <f t="shared" si="0"/>
        <v>0</v>
      </c>
      <c r="N33" s="41">
        <f t="shared" si="1"/>
        <v>0</v>
      </c>
      <c r="O33" s="60"/>
      <c r="P33" s="63"/>
    </row>
    <row r="34" spans="1:16" ht="13" customHeight="1">
      <c r="A34" s="17"/>
      <c r="B34" s="18"/>
      <c r="C34" s="19" t="s">
        <v>48</v>
      </c>
      <c r="D34" s="72" t="s">
        <v>49</v>
      </c>
      <c r="E34" s="71"/>
      <c r="F34" s="71" t="s">
        <v>49</v>
      </c>
      <c r="G34" s="71"/>
      <c r="H34" s="71"/>
      <c r="I34" s="71"/>
      <c r="J34" s="71" t="s">
        <v>50</v>
      </c>
      <c r="K34" s="71"/>
      <c r="L34" s="71"/>
      <c r="M34" s="19"/>
      <c r="N34" s="35">
        <f>SUM(N35,N41,N46,N50)</f>
        <v>0</v>
      </c>
      <c r="O34" s="62"/>
      <c r="P34" s="61"/>
    </row>
    <row r="35" spans="1:16" ht="13" customHeight="1">
      <c r="A35" s="17"/>
      <c r="B35" s="20"/>
      <c r="C35" s="21" t="s">
        <v>51</v>
      </c>
      <c r="D35" s="69" t="s">
        <v>52</v>
      </c>
      <c r="E35" s="84"/>
      <c r="F35" s="84" t="s">
        <v>52</v>
      </c>
      <c r="G35" s="84"/>
      <c r="H35" s="84"/>
      <c r="I35" s="84"/>
      <c r="J35" s="84" t="s">
        <v>50</v>
      </c>
      <c r="K35" s="84"/>
      <c r="L35" s="84"/>
      <c r="M35" s="22"/>
      <c r="N35" s="37">
        <f>SUM(N36:N40)</f>
        <v>0</v>
      </c>
      <c r="O35" s="62"/>
      <c r="P35" s="61"/>
    </row>
    <row r="36" spans="1:16" ht="58" customHeight="1">
      <c r="A36" s="23"/>
      <c r="B36" s="24"/>
      <c r="C36" s="25" t="s">
        <v>53</v>
      </c>
      <c r="D36" s="25" t="s">
        <v>23</v>
      </c>
      <c r="E36" s="25">
        <v>96521</v>
      </c>
      <c r="F36" s="70" t="s">
        <v>54</v>
      </c>
      <c r="G36" s="71"/>
      <c r="H36" s="71"/>
      <c r="I36" s="71"/>
      <c r="J36" s="25" t="s">
        <v>55</v>
      </c>
      <c r="K36" s="38">
        <v>328.06</v>
      </c>
      <c r="L36" s="39"/>
      <c r="M36" s="40">
        <f t="shared" ref="M36:M40" si="2">ROUND(L36*1.25,2)</f>
        <v>0</v>
      </c>
      <c r="N36" s="41">
        <f t="shared" ref="N36:N40" si="3">ROUND(K36*M36,2)</f>
        <v>0</v>
      </c>
      <c r="O36" s="60"/>
      <c r="P36" s="63"/>
    </row>
    <row r="37" spans="1:16" ht="58" customHeight="1">
      <c r="A37" s="23"/>
      <c r="B37" s="24"/>
      <c r="C37" s="25" t="s">
        <v>56</v>
      </c>
      <c r="D37" s="25" t="s">
        <v>23</v>
      </c>
      <c r="E37" s="25">
        <v>94318</v>
      </c>
      <c r="F37" s="70" t="s">
        <v>57</v>
      </c>
      <c r="G37" s="71"/>
      <c r="H37" s="71"/>
      <c r="I37" s="71"/>
      <c r="J37" s="25" t="s">
        <v>55</v>
      </c>
      <c r="K37" s="38">
        <v>298.70999999999998</v>
      </c>
      <c r="L37" s="39"/>
      <c r="M37" s="40">
        <f t="shared" si="2"/>
        <v>0</v>
      </c>
      <c r="N37" s="41">
        <f t="shared" si="3"/>
        <v>0</v>
      </c>
      <c r="O37" s="60"/>
      <c r="P37" s="63"/>
    </row>
    <row r="38" spans="1:16" ht="58" customHeight="1">
      <c r="A38" s="23"/>
      <c r="B38" s="24"/>
      <c r="C38" s="25" t="s">
        <v>58</v>
      </c>
      <c r="D38" s="25" t="s">
        <v>23</v>
      </c>
      <c r="E38" s="25">
        <v>96525</v>
      </c>
      <c r="F38" s="70" t="s">
        <v>59</v>
      </c>
      <c r="G38" s="71"/>
      <c r="H38" s="71"/>
      <c r="I38" s="71"/>
      <c r="J38" s="25" t="s">
        <v>55</v>
      </c>
      <c r="K38" s="38">
        <v>433.13</v>
      </c>
      <c r="L38" s="39"/>
      <c r="M38" s="40">
        <f t="shared" si="2"/>
        <v>0</v>
      </c>
      <c r="N38" s="41">
        <f t="shared" si="3"/>
        <v>0</v>
      </c>
      <c r="O38" s="60"/>
      <c r="P38" s="63"/>
    </row>
    <row r="39" spans="1:16" ht="58" customHeight="1">
      <c r="A39" s="23"/>
      <c r="B39" s="24"/>
      <c r="C39" s="25" t="s">
        <v>60</v>
      </c>
      <c r="D39" s="25" t="s">
        <v>23</v>
      </c>
      <c r="E39" s="25">
        <v>101617</v>
      </c>
      <c r="F39" s="70" t="s">
        <v>61</v>
      </c>
      <c r="G39" s="71"/>
      <c r="H39" s="71"/>
      <c r="I39" s="71"/>
      <c r="J39" s="25" t="s">
        <v>25</v>
      </c>
      <c r="K39" s="38">
        <v>432.57</v>
      </c>
      <c r="L39" s="39"/>
      <c r="M39" s="40">
        <f t="shared" si="2"/>
        <v>0</v>
      </c>
      <c r="N39" s="41">
        <f t="shared" si="3"/>
        <v>0</v>
      </c>
      <c r="O39" s="60"/>
      <c r="P39" s="63"/>
    </row>
    <row r="40" spans="1:16" ht="58" customHeight="1">
      <c r="A40" s="23"/>
      <c r="B40" s="24"/>
      <c r="C40" s="25" t="s">
        <v>62</v>
      </c>
      <c r="D40" s="25" t="s">
        <v>23</v>
      </c>
      <c r="E40" s="25">
        <v>93381</v>
      </c>
      <c r="F40" s="70" t="s">
        <v>63</v>
      </c>
      <c r="G40" s="71"/>
      <c r="H40" s="71"/>
      <c r="I40" s="71"/>
      <c r="J40" s="25" t="s">
        <v>55</v>
      </c>
      <c r="K40" s="38">
        <v>710.25</v>
      </c>
      <c r="L40" s="39"/>
      <c r="M40" s="40">
        <f t="shared" si="2"/>
        <v>0</v>
      </c>
      <c r="N40" s="41">
        <f t="shared" si="3"/>
        <v>0</v>
      </c>
      <c r="O40" s="60"/>
      <c r="P40" s="63"/>
    </row>
    <row r="41" spans="1:16" ht="13" customHeight="1">
      <c r="A41" s="17"/>
      <c r="B41" s="20"/>
      <c r="C41" s="21" t="s">
        <v>64</v>
      </c>
      <c r="D41" s="69" t="s">
        <v>65</v>
      </c>
      <c r="E41" s="84"/>
      <c r="F41" s="84" t="s">
        <v>65</v>
      </c>
      <c r="G41" s="84"/>
      <c r="H41" s="84"/>
      <c r="I41" s="84"/>
      <c r="J41" s="84" t="s">
        <v>50</v>
      </c>
      <c r="K41" s="84"/>
      <c r="L41" s="84"/>
      <c r="M41" s="22"/>
      <c r="N41" s="37">
        <f>SUM(N42:N45)</f>
        <v>0</v>
      </c>
      <c r="O41" s="62"/>
      <c r="P41" s="61"/>
    </row>
    <row r="42" spans="1:16" ht="58" customHeight="1">
      <c r="A42" s="23"/>
      <c r="B42" s="24"/>
      <c r="C42" s="25" t="s">
        <v>66</v>
      </c>
      <c r="D42" s="25" t="s">
        <v>23</v>
      </c>
      <c r="E42" s="25">
        <v>96521</v>
      </c>
      <c r="F42" s="70" t="s">
        <v>54</v>
      </c>
      <c r="G42" s="71"/>
      <c r="H42" s="71"/>
      <c r="I42" s="71"/>
      <c r="J42" s="25" t="s">
        <v>55</v>
      </c>
      <c r="K42" s="38">
        <v>8.7100000000000009</v>
      </c>
      <c r="L42" s="39"/>
      <c r="M42" s="40">
        <f t="shared" ref="M42:M45" si="4">ROUND(L42*1.25,2)</f>
        <v>0</v>
      </c>
      <c r="N42" s="41">
        <f t="shared" ref="N42:N45" si="5">ROUND(K42*M42,2)</f>
        <v>0</v>
      </c>
      <c r="O42" s="60"/>
      <c r="P42" s="63"/>
    </row>
    <row r="43" spans="1:16" ht="58" customHeight="1">
      <c r="A43" s="23"/>
      <c r="B43" s="24"/>
      <c r="C43" s="25" t="s">
        <v>67</v>
      </c>
      <c r="D43" s="25" t="s">
        <v>23</v>
      </c>
      <c r="E43" s="25">
        <v>96525</v>
      </c>
      <c r="F43" s="70" t="s">
        <v>59</v>
      </c>
      <c r="G43" s="71"/>
      <c r="H43" s="71"/>
      <c r="I43" s="71"/>
      <c r="J43" s="25" t="s">
        <v>55</v>
      </c>
      <c r="K43" s="38">
        <v>11.47</v>
      </c>
      <c r="L43" s="39"/>
      <c r="M43" s="40">
        <f t="shared" si="4"/>
        <v>0</v>
      </c>
      <c r="N43" s="41">
        <f t="shared" si="5"/>
        <v>0</v>
      </c>
      <c r="O43" s="60"/>
      <c r="P43" s="63"/>
    </row>
    <row r="44" spans="1:16" ht="58" customHeight="1">
      <c r="A44" s="23"/>
      <c r="B44" s="24"/>
      <c r="C44" s="25" t="s">
        <v>68</v>
      </c>
      <c r="D44" s="25" t="s">
        <v>23</v>
      </c>
      <c r="E44" s="25">
        <v>101617</v>
      </c>
      <c r="F44" s="70" t="s">
        <v>61</v>
      </c>
      <c r="G44" s="71"/>
      <c r="H44" s="71"/>
      <c r="I44" s="71"/>
      <c r="J44" s="25" t="s">
        <v>25</v>
      </c>
      <c r="K44" s="38">
        <v>20.38</v>
      </c>
      <c r="L44" s="39"/>
      <c r="M44" s="40">
        <f t="shared" si="4"/>
        <v>0</v>
      </c>
      <c r="N44" s="41">
        <f t="shared" si="5"/>
        <v>0</v>
      </c>
      <c r="O44" s="60"/>
      <c r="P44" s="63"/>
    </row>
    <row r="45" spans="1:16" ht="58" customHeight="1">
      <c r="A45" s="23"/>
      <c r="B45" s="24"/>
      <c r="C45" s="25" t="s">
        <v>69</v>
      </c>
      <c r="D45" s="25" t="s">
        <v>23</v>
      </c>
      <c r="E45" s="25">
        <v>93381</v>
      </c>
      <c r="F45" s="70" t="s">
        <v>63</v>
      </c>
      <c r="G45" s="71"/>
      <c r="H45" s="71"/>
      <c r="I45" s="71"/>
      <c r="J45" s="25" t="s">
        <v>55</v>
      </c>
      <c r="K45" s="38">
        <v>10.71</v>
      </c>
      <c r="L45" s="39"/>
      <c r="M45" s="40">
        <f t="shared" si="4"/>
        <v>0</v>
      </c>
      <c r="N45" s="41">
        <f t="shared" si="5"/>
        <v>0</v>
      </c>
      <c r="O45" s="60"/>
      <c r="P45" s="63"/>
    </row>
    <row r="46" spans="1:16" ht="13" customHeight="1">
      <c r="A46" s="17"/>
      <c r="B46" s="20"/>
      <c r="C46" s="21" t="s">
        <v>70</v>
      </c>
      <c r="D46" s="69" t="s">
        <v>71</v>
      </c>
      <c r="E46" s="84"/>
      <c r="F46" s="84" t="s">
        <v>71</v>
      </c>
      <c r="G46" s="84"/>
      <c r="H46" s="84"/>
      <c r="I46" s="84"/>
      <c r="J46" s="84" t="s">
        <v>50</v>
      </c>
      <c r="K46" s="84"/>
      <c r="L46" s="84"/>
      <c r="M46" s="22"/>
      <c r="N46" s="37">
        <f>SUM(N47:N49)</f>
        <v>0</v>
      </c>
      <c r="O46" s="62"/>
      <c r="P46" s="61"/>
    </row>
    <row r="47" spans="1:16" ht="58" customHeight="1">
      <c r="A47" s="23"/>
      <c r="B47" s="24"/>
      <c r="C47" s="25" t="s">
        <v>72</v>
      </c>
      <c r="D47" s="25" t="s">
        <v>23</v>
      </c>
      <c r="E47" s="25">
        <v>96521</v>
      </c>
      <c r="F47" s="70" t="s">
        <v>54</v>
      </c>
      <c r="G47" s="71"/>
      <c r="H47" s="71"/>
      <c r="I47" s="71"/>
      <c r="J47" s="25" t="s">
        <v>55</v>
      </c>
      <c r="K47" s="38">
        <v>79.62</v>
      </c>
      <c r="L47" s="39"/>
      <c r="M47" s="40">
        <f t="shared" ref="M47:M49" si="6">ROUND(L47*1.25,2)</f>
        <v>0</v>
      </c>
      <c r="N47" s="41">
        <f t="shared" ref="N47:N49" si="7">ROUND(K47*M47,2)</f>
        <v>0</v>
      </c>
      <c r="O47" s="60"/>
      <c r="P47" s="63"/>
    </row>
    <row r="48" spans="1:16" ht="58" customHeight="1">
      <c r="A48" s="23"/>
      <c r="B48" s="24"/>
      <c r="C48" s="25" t="s">
        <v>73</v>
      </c>
      <c r="D48" s="25" t="s">
        <v>23</v>
      </c>
      <c r="E48" s="25">
        <v>101617</v>
      </c>
      <c r="F48" s="70" t="s">
        <v>61</v>
      </c>
      <c r="G48" s="71"/>
      <c r="H48" s="71"/>
      <c r="I48" s="71"/>
      <c r="J48" s="25" t="s">
        <v>25</v>
      </c>
      <c r="K48" s="38">
        <v>56.03</v>
      </c>
      <c r="L48" s="39"/>
      <c r="M48" s="40">
        <f t="shared" si="6"/>
        <v>0</v>
      </c>
      <c r="N48" s="41">
        <f t="shared" si="7"/>
        <v>0</v>
      </c>
      <c r="O48" s="60"/>
      <c r="P48" s="63"/>
    </row>
    <row r="49" spans="1:16" ht="58" customHeight="1">
      <c r="A49" s="23"/>
      <c r="B49" s="24"/>
      <c r="C49" s="25" t="s">
        <v>74</v>
      </c>
      <c r="D49" s="25" t="s">
        <v>23</v>
      </c>
      <c r="E49" s="25">
        <v>93381</v>
      </c>
      <c r="F49" s="70" t="s">
        <v>63</v>
      </c>
      <c r="G49" s="71"/>
      <c r="H49" s="71"/>
      <c r="I49" s="71"/>
      <c r="J49" s="25" t="s">
        <v>55</v>
      </c>
      <c r="K49" s="38">
        <v>39.799999999999997</v>
      </c>
      <c r="L49" s="39"/>
      <c r="M49" s="40">
        <f t="shared" si="6"/>
        <v>0</v>
      </c>
      <c r="N49" s="41">
        <f t="shared" si="7"/>
        <v>0</v>
      </c>
      <c r="O49" s="60"/>
      <c r="P49" s="63"/>
    </row>
    <row r="50" spans="1:16" ht="13" customHeight="1">
      <c r="A50" s="17"/>
      <c r="B50" s="20"/>
      <c r="C50" s="21" t="s">
        <v>75</v>
      </c>
      <c r="D50" s="69" t="s">
        <v>76</v>
      </c>
      <c r="E50" s="84"/>
      <c r="F50" s="84" t="s">
        <v>76</v>
      </c>
      <c r="G50" s="84"/>
      <c r="H50" s="84"/>
      <c r="I50" s="84"/>
      <c r="J50" s="84" t="s">
        <v>50</v>
      </c>
      <c r="K50" s="84"/>
      <c r="L50" s="84"/>
      <c r="M50" s="22"/>
      <c r="N50" s="37">
        <f>SUM(N51:N55)</f>
        <v>0</v>
      </c>
      <c r="O50" s="62"/>
      <c r="P50" s="61"/>
    </row>
    <row r="51" spans="1:16" ht="58" customHeight="1">
      <c r="A51" s="23"/>
      <c r="B51" s="24"/>
      <c r="C51" s="25" t="s">
        <v>77</v>
      </c>
      <c r="D51" s="25" t="s">
        <v>23</v>
      </c>
      <c r="E51" s="25">
        <v>96521</v>
      </c>
      <c r="F51" s="70" t="s">
        <v>54</v>
      </c>
      <c r="G51" s="71"/>
      <c r="H51" s="71"/>
      <c r="I51" s="71"/>
      <c r="J51" s="25" t="s">
        <v>55</v>
      </c>
      <c r="K51" s="38">
        <v>108.42</v>
      </c>
      <c r="L51" s="39"/>
      <c r="M51" s="40">
        <f t="shared" ref="M51:M55" si="8">ROUND(L51*1.25,2)</f>
        <v>0</v>
      </c>
      <c r="N51" s="41">
        <f t="shared" ref="N51:N55" si="9">ROUND(K51*M51,2)</f>
        <v>0</v>
      </c>
      <c r="O51" s="60"/>
      <c r="P51" s="63"/>
    </row>
    <row r="52" spans="1:16" ht="58" customHeight="1">
      <c r="A52" s="23"/>
      <c r="B52" s="24"/>
      <c r="C52" s="25" t="s">
        <v>78</v>
      </c>
      <c r="D52" s="25" t="s">
        <v>23</v>
      </c>
      <c r="E52" s="25">
        <v>94318</v>
      </c>
      <c r="F52" s="70" t="s">
        <v>57</v>
      </c>
      <c r="G52" s="71"/>
      <c r="H52" s="71"/>
      <c r="I52" s="71"/>
      <c r="J52" s="25" t="s">
        <v>55</v>
      </c>
      <c r="K52" s="38">
        <v>1.63</v>
      </c>
      <c r="L52" s="39"/>
      <c r="M52" s="40">
        <f t="shared" si="8"/>
        <v>0</v>
      </c>
      <c r="N52" s="41">
        <f t="shared" si="9"/>
        <v>0</v>
      </c>
      <c r="O52" s="60"/>
      <c r="P52" s="63"/>
    </row>
    <row r="53" spans="1:16" ht="58" customHeight="1">
      <c r="A53" s="23"/>
      <c r="B53" s="24"/>
      <c r="C53" s="25" t="s">
        <v>79</v>
      </c>
      <c r="D53" s="25" t="s">
        <v>23</v>
      </c>
      <c r="E53" s="25">
        <v>96525</v>
      </c>
      <c r="F53" s="70" t="s">
        <v>59</v>
      </c>
      <c r="G53" s="71"/>
      <c r="H53" s="71"/>
      <c r="I53" s="71"/>
      <c r="J53" s="25" t="s">
        <v>55</v>
      </c>
      <c r="K53" s="38">
        <v>161.46</v>
      </c>
      <c r="L53" s="39"/>
      <c r="M53" s="40">
        <f t="shared" si="8"/>
        <v>0</v>
      </c>
      <c r="N53" s="41">
        <f t="shared" si="9"/>
        <v>0</v>
      </c>
      <c r="O53" s="60"/>
      <c r="P53" s="63"/>
    </row>
    <row r="54" spans="1:16" ht="58" customHeight="1">
      <c r="A54" s="23"/>
      <c r="B54" s="24"/>
      <c r="C54" s="25" t="s">
        <v>80</v>
      </c>
      <c r="D54" s="25" t="s">
        <v>23</v>
      </c>
      <c r="E54" s="25">
        <v>101617</v>
      </c>
      <c r="F54" s="70" t="s">
        <v>61</v>
      </c>
      <c r="G54" s="71"/>
      <c r="H54" s="71"/>
      <c r="I54" s="71"/>
      <c r="J54" s="25" t="s">
        <v>25</v>
      </c>
      <c r="K54" s="38">
        <v>296.52999999999997</v>
      </c>
      <c r="L54" s="39"/>
      <c r="M54" s="40">
        <f t="shared" si="8"/>
        <v>0</v>
      </c>
      <c r="N54" s="41">
        <f t="shared" si="9"/>
        <v>0</v>
      </c>
      <c r="O54" s="60"/>
      <c r="P54" s="63"/>
    </row>
    <row r="55" spans="1:16" ht="58" customHeight="1">
      <c r="A55" s="23"/>
      <c r="B55" s="24"/>
      <c r="C55" s="25" t="s">
        <v>81</v>
      </c>
      <c r="D55" s="25" t="s">
        <v>23</v>
      </c>
      <c r="E55" s="25">
        <v>93381</v>
      </c>
      <c r="F55" s="70" t="s">
        <v>63</v>
      </c>
      <c r="G55" s="71"/>
      <c r="H55" s="71"/>
      <c r="I55" s="71"/>
      <c r="J55" s="25" t="s">
        <v>55</v>
      </c>
      <c r="K55" s="38">
        <v>46.51</v>
      </c>
      <c r="L55" s="39"/>
      <c r="M55" s="40">
        <f t="shared" si="8"/>
        <v>0</v>
      </c>
      <c r="N55" s="41">
        <f t="shared" si="9"/>
        <v>0</v>
      </c>
      <c r="O55" s="60"/>
      <c r="P55" s="63"/>
    </row>
    <row r="56" spans="1:16" ht="13" customHeight="1">
      <c r="A56" s="17"/>
      <c r="B56" s="18"/>
      <c r="C56" s="19" t="s">
        <v>82</v>
      </c>
      <c r="D56" s="72" t="s">
        <v>83</v>
      </c>
      <c r="E56" s="71"/>
      <c r="F56" s="71" t="s">
        <v>83</v>
      </c>
      <c r="G56" s="71"/>
      <c r="H56" s="71"/>
      <c r="I56" s="71"/>
      <c r="J56" s="71" t="s">
        <v>50</v>
      </c>
      <c r="K56" s="71"/>
      <c r="L56" s="71"/>
      <c r="M56" s="19"/>
      <c r="N56" s="35">
        <f>SUM(N57,N62,N73,N80,N86,N93,N104,N110,N119,N123)</f>
        <v>0</v>
      </c>
      <c r="O56" s="62"/>
      <c r="P56" s="61"/>
    </row>
    <row r="57" spans="1:16" ht="13" customHeight="1">
      <c r="A57" s="17"/>
      <c r="B57" s="20"/>
      <c r="C57" s="21" t="s">
        <v>84</v>
      </c>
      <c r="D57" s="69" t="s">
        <v>85</v>
      </c>
      <c r="E57" s="84"/>
      <c r="F57" s="84" t="s">
        <v>85</v>
      </c>
      <c r="G57" s="84"/>
      <c r="H57" s="84"/>
      <c r="I57" s="84"/>
      <c r="J57" s="84" t="s">
        <v>50</v>
      </c>
      <c r="K57" s="84"/>
      <c r="L57" s="84"/>
      <c r="M57" s="22"/>
      <c r="N57" s="37">
        <f>SUM(N58:N61)</f>
        <v>0</v>
      </c>
      <c r="O57" s="62"/>
      <c r="P57" s="61"/>
    </row>
    <row r="58" spans="1:16" ht="58" customHeight="1">
      <c r="A58" s="23"/>
      <c r="B58" s="24"/>
      <c r="C58" s="25" t="s">
        <v>86</v>
      </c>
      <c r="D58" s="25" t="s">
        <v>23</v>
      </c>
      <c r="E58" s="25">
        <v>100897</v>
      </c>
      <c r="F58" s="70" t="s">
        <v>87</v>
      </c>
      <c r="G58" s="71"/>
      <c r="H58" s="71"/>
      <c r="I58" s="71"/>
      <c r="J58" s="25" t="s">
        <v>36</v>
      </c>
      <c r="K58" s="38">
        <v>3210</v>
      </c>
      <c r="L58" s="39"/>
      <c r="M58" s="40">
        <f t="shared" ref="M58:M61" si="10">ROUND(L58*1.25,2)</f>
        <v>0</v>
      </c>
      <c r="N58" s="41">
        <f t="shared" ref="N58:N61" si="11">ROUND(K58*M58,2)</f>
        <v>0</v>
      </c>
      <c r="O58" s="60"/>
      <c r="P58" s="63"/>
    </row>
    <row r="59" spans="1:16" ht="58" customHeight="1">
      <c r="A59" s="23"/>
      <c r="B59" s="24"/>
      <c r="C59" s="25" t="s">
        <v>88</v>
      </c>
      <c r="D59" s="25" t="s">
        <v>32</v>
      </c>
      <c r="E59" s="25">
        <v>236</v>
      </c>
      <c r="F59" s="70" t="s">
        <v>89</v>
      </c>
      <c r="G59" s="71"/>
      <c r="H59" s="71"/>
      <c r="I59" s="71"/>
      <c r="J59" s="25" t="s">
        <v>36</v>
      </c>
      <c r="K59" s="38">
        <v>204</v>
      </c>
      <c r="L59" s="39"/>
      <c r="M59" s="40">
        <f t="shared" si="10"/>
        <v>0</v>
      </c>
      <c r="N59" s="41">
        <f t="shared" si="11"/>
        <v>0</v>
      </c>
      <c r="O59" s="60"/>
      <c r="P59" s="63"/>
    </row>
    <row r="60" spans="1:16" ht="58" customHeight="1">
      <c r="A60" s="23"/>
      <c r="B60" s="24"/>
      <c r="C60" s="25" t="s">
        <v>90</v>
      </c>
      <c r="D60" s="25" t="s">
        <v>32</v>
      </c>
      <c r="E60" s="25">
        <v>237</v>
      </c>
      <c r="F60" s="70" t="s">
        <v>91</v>
      </c>
      <c r="G60" s="71"/>
      <c r="H60" s="71"/>
      <c r="I60" s="71"/>
      <c r="J60" s="25" t="s">
        <v>36</v>
      </c>
      <c r="K60" s="38">
        <v>150</v>
      </c>
      <c r="L60" s="39"/>
      <c r="M60" s="40">
        <f t="shared" si="10"/>
        <v>0</v>
      </c>
      <c r="N60" s="41">
        <f t="shared" si="11"/>
        <v>0</v>
      </c>
      <c r="O60" s="60"/>
      <c r="P60" s="63"/>
    </row>
    <row r="61" spans="1:16" ht="58" customHeight="1">
      <c r="A61" s="23"/>
      <c r="B61" s="24"/>
      <c r="C61" s="25" t="s">
        <v>92</v>
      </c>
      <c r="D61" s="25" t="s">
        <v>32</v>
      </c>
      <c r="E61" s="25">
        <v>238</v>
      </c>
      <c r="F61" s="70" t="s">
        <v>93</v>
      </c>
      <c r="G61" s="71"/>
      <c r="H61" s="71"/>
      <c r="I61" s="71"/>
      <c r="J61" s="25" t="s">
        <v>36</v>
      </c>
      <c r="K61" s="38">
        <v>269.5</v>
      </c>
      <c r="L61" s="39"/>
      <c r="M61" s="40">
        <f t="shared" si="10"/>
        <v>0</v>
      </c>
      <c r="N61" s="41">
        <f t="shared" si="11"/>
        <v>0</v>
      </c>
      <c r="O61" s="60"/>
      <c r="P61" s="63"/>
    </row>
    <row r="62" spans="1:16" ht="13" customHeight="1">
      <c r="A62" s="17"/>
      <c r="B62" s="20"/>
      <c r="C62" s="21" t="s">
        <v>94</v>
      </c>
      <c r="D62" s="69" t="s">
        <v>95</v>
      </c>
      <c r="E62" s="84"/>
      <c r="F62" s="84" t="s">
        <v>95</v>
      </c>
      <c r="G62" s="84"/>
      <c r="H62" s="84"/>
      <c r="I62" s="84"/>
      <c r="J62" s="84" t="s">
        <v>50</v>
      </c>
      <c r="K62" s="84"/>
      <c r="L62" s="84"/>
      <c r="M62" s="22"/>
      <c r="N62" s="37">
        <f>SUM(N63:N72)</f>
        <v>0</v>
      </c>
      <c r="O62" s="62"/>
      <c r="P62" s="61"/>
    </row>
    <row r="63" spans="1:16" ht="58" customHeight="1">
      <c r="A63" s="23"/>
      <c r="B63" s="24"/>
      <c r="C63" s="25" t="s">
        <v>96</v>
      </c>
      <c r="D63" s="25" t="s">
        <v>23</v>
      </c>
      <c r="E63" s="25">
        <v>96619</v>
      </c>
      <c r="F63" s="70" t="s">
        <v>97</v>
      </c>
      <c r="G63" s="71"/>
      <c r="H63" s="71"/>
      <c r="I63" s="71"/>
      <c r="J63" s="25" t="s">
        <v>25</v>
      </c>
      <c r="K63" s="38">
        <v>209.54</v>
      </c>
      <c r="L63" s="39"/>
      <c r="M63" s="40">
        <f t="shared" ref="M63:M72" si="12">ROUND(L63*1.25,2)</f>
        <v>0</v>
      </c>
      <c r="N63" s="41">
        <f t="shared" ref="N63:N72" si="13">ROUND(K63*M63,2)</f>
        <v>0</v>
      </c>
      <c r="O63" s="60"/>
      <c r="P63" s="63"/>
    </row>
    <row r="64" spans="1:16" ht="58" customHeight="1">
      <c r="A64" s="23"/>
      <c r="B64" s="24"/>
      <c r="C64" s="25" t="s">
        <v>98</v>
      </c>
      <c r="D64" s="25" t="s">
        <v>23</v>
      </c>
      <c r="E64" s="25">
        <v>96534</v>
      </c>
      <c r="F64" s="70" t="s">
        <v>99</v>
      </c>
      <c r="G64" s="71"/>
      <c r="H64" s="71"/>
      <c r="I64" s="71"/>
      <c r="J64" s="25" t="s">
        <v>25</v>
      </c>
      <c r="K64" s="38">
        <v>836.69</v>
      </c>
      <c r="L64" s="39"/>
      <c r="M64" s="40">
        <f t="shared" si="12"/>
        <v>0</v>
      </c>
      <c r="N64" s="41">
        <f t="shared" si="13"/>
        <v>0</v>
      </c>
      <c r="O64" s="60"/>
      <c r="P64" s="63"/>
    </row>
    <row r="65" spans="1:16" ht="58" customHeight="1">
      <c r="A65" s="23"/>
      <c r="B65" s="24"/>
      <c r="C65" s="25" t="s">
        <v>100</v>
      </c>
      <c r="D65" s="25" t="s">
        <v>23</v>
      </c>
      <c r="E65" s="25">
        <v>96544</v>
      </c>
      <c r="F65" s="70" t="s">
        <v>101</v>
      </c>
      <c r="G65" s="71"/>
      <c r="H65" s="71"/>
      <c r="I65" s="71"/>
      <c r="J65" s="25" t="s">
        <v>102</v>
      </c>
      <c r="K65" s="38">
        <v>305.05</v>
      </c>
      <c r="L65" s="39"/>
      <c r="M65" s="40">
        <f t="shared" si="12"/>
        <v>0</v>
      </c>
      <c r="N65" s="41">
        <f t="shared" si="13"/>
        <v>0</v>
      </c>
      <c r="O65" s="60"/>
      <c r="P65" s="63"/>
    </row>
    <row r="66" spans="1:16" ht="58" customHeight="1">
      <c r="A66" s="23"/>
      <c r="B66" s="24"/>
      <c r="C66" s="25" t="s">
        <v>103</v>
      </c>
      <c r="D66" s="25" t="s">
        <v>23</v>
      </c>
      <c r="E66" s="25">
        <v>96545</v>
      </c>
      <c r="F66" s="70" t="s">
        <v>104</v>
      </c>
      <c r="G66" s="71"/>
      <c r="H66" s="71"/>
      <c r="I66" s="71"/>
      <c r="J66" s="25" t="s">
        <v>102</v>
      </c>
      <c r="K66" s="38">
        <v>2540.31</v>
      </c>
      <c r="L66" s="39"/>
      <c r="M66" s="40">
        <f t="shared" si="12"/>
        <v>0</v>
      </c>
      <c r="N66" s="41">
        <f t="shared" si="13"/>
        <v>0</v>
      </c>
      <c r="O66" s="60"/>
      <c r="P66" s="63"/>
    </row>
    <row r="67" spans="1:16" ht="58" customHeight="1">
      <c r="A67" s="23"/>
      <c r="B67" s="24"/>
      <c r="C67" s="25" t="s">
        <v>105</v>
      </c>
      <c r="D67" s="25" t="s">
        <v>23</v>
      </c>
      <c r="E67" s="25">
        <v>96546</v>
      </c>
      <c r="F67" s="70" t="s">
        <v>106</v>
      </c>
      <c r="G67" s="71"/>
      <c r="H67" s="71"/>
      <c r="I67" s="71"/>
      <c r="J67" s="25" t="s">
        <v>102</v>
      </c>
      <c r="K67" s="38">
        <v>1194.47</v>
      </c>
      <c r="L67" s="39"/>
      <c r="M67" s="40">
        <f t="shared" si="12"/>
        <v>0</v>
      </c>
      <c r="N67" s="41">
        <f t="shared" si="13"/>
        <v>0</v>
      </c>
      <c r="O67" s="60"/>
      <c r="P67" s="63"/>
    </row>
    <row r="68" spans="1:16" ht="58" customHeight="1">
      <c r="A68" s="23"/>
      <c r="B68" s="24"/>
      <c r="C68" s="25" t="s">
        <v>107</v>
      </c>
      <c r="D68" s="25" t="s">
        <v>23</v>
      </c>
      <c r="E68" s="25">
        <v>104920</v>
      </c>
      <c r="F68" s="70" t="s">
        <v>108</v>
      </c>
      <c r="G68" s="71"/>
      <c r="H68" s="71"/>
      <c r="I68" s="71"/>
      <c r="J68" s="25" t="s">
        <v>102</v>
      </c>
      <c r="K68" s="38">
        <v>1341.17</v>
      </c>
      <c r="L68" s="39"/>
      <c r="M68" s="40">
        <f t="shared" si="12"/>
        <v>0</v>
      </c>
      <c r="N68" s="41">
        <f t="shared" si="13"/>
        <v>0</v>
      </c>
      <c r="O68" s="60"/>
      <c r="P68" s="63"/>
    </row>
    <row r="69" spans="1:16" ht="58" customHeight="1">
      <c r="A69" s="23"/>
      <c r="B69" s="24"/>
      <c r="C69" s="25" t="s">
        <v>109</v>
      </c>
      <c r="D69" s="25" t="s">
        <v>23</v>
      </c>
      <c r="E69" s="25">
        <v>104921</v>
      </c>
      <c r="F69" s="70" t="s">
        <v>110</v>
      </c>
      <c r="G69" s="71"/>
      <c r="H69" s="71"/>
      <c r="I69" s="71"/>
      <c r="J69" s="25" t="s">
        <v>102</v>
      </c>
      <c r="K69" s="38">
        <v>814.53</v>
      </c>
      <c r="L69" s="39"/>
      <c r="M69" s="40">
        <f t="shared" si="12"/>
        <v>0</v>
      </c>
      <c r="N69" s="41">
        <f t="shared" si="13"/>
        <v>0</v>
      </c>
      <c r="O69" s="60"/>
      <c r="P69" s="63"/>
    </row>
    <row r="70" spans="1:16" ht="58" customHeight="1">
      <c r="A70" s="23"/>
      <c r="B70" s="24"/>
      <c r="C70" s="25" t="s">
        <v>111</v>
      </c>
      <c r="D70" s="25" t="s">
        <v>23</v>
      </c>
      <c r="E70" s="25">
        <v>104922</v>
      </c>
      <c r="F70" s="70" t="s">
        <v>112</v>
      </c>
      <c r="G70" s="71"/>
      <c r="H70" s="71"/>
      <c r="I70" s="71"/>
      <c r="J70" s="25" t="s">
        <v>102</v>
      </c>
      <c r="K70" s="38">
        <v>355.05</v>
      </c>
      <c r="L70" s="39"/>
      <c r="M70" s="40">
        <f t="shared" si="12"/>
        <v>0</v>
      </c>
      <c r="N70" s="41">
        <f t="shared" si="13"/>
        <v>0</v>
      </c>
      <c r="O70" s="60"/>
      <c r="P70" s="63"/>
    </row>
    <row r="71" spans="1:16" ht="58" customHeight="1">
      <c r="A71" s="23"/>
      <c r="B71" s="24"/>
      <c r="C71" s="25" t="s">
        <v>113</v>
      </c>
      <c r="D71" s="25" t="s">
        <v>23</v>
      </c>
      <c r="E71" s="25">
        <v>92915</v>
      </c>
      <c r="F71" s="70" t="s">
        <v>114</v>
      </c>
      <c r="G71" s="71"/>
      <c r="H71" s="71"/>
      <c r="I71" s="71"/>
      <c r="J71" s="25" t="s">
        <v>102</v>
      </c>
      <c r="K71" s="38">
        <v>560.02</v>
      </c>
      <c r="L71" s="39"/>
      <c r="M71" s="40">
        <f t="shared" si="12"/>
        <v>0</v>
      </c>
      <c r="N71" s="41">
        <f t="shared" si="13"/>
        <v>0</v>
      </c>
      <c r="O71" s="60"/>
      <c r="P71" s="63"/>
    </row>
    <row r="72" spans="1:16" ht="58" customHeight="1">
      <c r="A72" s="23"/>
      <c r="B72" s="24"/>
      <c r="C72" s="25" t="s">
        <v>115</v>
      </c>
      <c r="D72" s="25" t="s">
        <v>23</v>
      </c>
      <c r="E72" s="25">
        <v>96557</v>
      </c>
      <c r="F72" s="70" t="s">
        <v>116</v>
      </c>
      <c r="G72" s="71"/>
      <c r="H72" s="71"/>
      <c r="I72" s="71"/>
      <c r="J72" s="25" t="s">
        <v>55</v>
      </c>
      <c r="K72" s="38">
        <v>152.9</v>
      </c>
      <c r="L72" s="39"/>
      <c r="M72" s="40">
        <f t="shared" si="12"/>
        <v>0</v>
      </c>
      <c r="N72" s="41">
        <f t="shared" si="13"/>
        <v>0</v>
      </c>
      <c r="O72" s="60"/>
      <c r="P72" s="63"/>
    </row>
    <row r="73" spans="1:16" ht="13" customHeight="1">
      <c r="A73" s="17"/>
      <c r="B73" s="20"/>
      <c r="C73" s="21" t="s">
        <v>117</v>
      </c>
      <c r="D73" s="69" t="s">
        <v>118</v>
      </c>
      <c r="E73" s="84"/>
      <c r="F73" s="84" t="s">
        <v>118</v>
      </c>
      <c r="G73" s="84"/>
      <c r="H73" s="84"/>
      <c r="I73" s="84"/>
      <c r="J73" s="84" t="s">
        <v>50</v>
      </c>
      <c r="K73" s="84"/>
      <c r="L73" s="84"/>
      <c r="M73" s="22"/>
      <c r="N73" s="37">
        <f>SUM(N74:N79)</f>
        <v>0</v>
      </c>
      <c r="O73" s="62"/>
      <c r="P73" s="61"/>
    </row>
    <row r="74" spans="1:16" ht="58" customHeight="1">
      <c r="A74" s="23"/>
      <c r="B74" s="24"/>
      <c r="C74" s="25" t="s">
        <v>119</v>
      </c>
      <c r="D74" s="25" t="s">
        <v>23</v>
      </c>
      <c r="E74" s="25">
        <v>96619</v>
      </c>
      <c r="F74" s="70" t="s">
        <v>97</v>
      </c>
      <c r="G74" s="71"/>
      <c r="H74" s="71"/>
      <c r="I74" s="71"/>
      <c r="J74" s="25" t="s">
        <v>25</v>
      </c>
      <c r="K74" s="38">
        <v>62.72</v>
      </c>
      <c r="L74" s="39"/>
      <c r="M74" s="40">
        <f t="shared" ref="M74:M79" si="14">ROUND(L74*1.25,2)</f>
        <v>0</v>
      </c>
      <c r="N74" s="41">
        <f t="shared" ref="N74:N79" si="15">ROUND(K74*M74,2)</f>
        <v>0</v>
      </c>
      <c r="O74" s="60"/>
      <c r="P74" s="63"/>
    </row>
    <row r="75" spans="1:16" ht="58" customHeight="1">
      <c r="A75" s="23"/>
      <c r="B75" s="24"/>
      <c r="C75" s="25" t="s">
        <v>120</v>
      </c>
      <c r="D75" s="25" t="s">
        <v>23</v>
      </c>
      <c r="E75" s="25">
        <v>96534</v>
      </c>
      <c r="F75" s="70" t="s">
        <v>99</v>
      </c>
      <c r="G75" s="71"/>
      <c r="H75" s="71"/>
      <c r="I75" s="71"/>
      <c r="J75" s="25" t="s">
        <v>25</v>
      </c>
      <c r="K75" s="38">
        <v>232.96</v>
      </c>
      <c r="L75" s="39"/>
      <c r="M75" s="40">
        <f t="shared" si="14"/>
        <v>0</v>
      </c>
      <c r="N75" s="41">
        <f t="shared" si="15"/>
        <v>0</v>
      </c>
      <c r="O75" s="60"/>
      <c r="P75" s="63"/>
    </row>
    <row r="76" spans="1:16" ht="58" customHeight="1">
      <c r="A76" s="23"/>
      <c r="B76" s="24"/>
      <c r="C76" s="25" t="s">
        <v>121</v>
      </c>
      <c r="D76" s="25" t="s">
        <v>23</v>
      </c>
      <c r="E76" s="25">
        <v>96545</v>
      </c>
      <c r="F76" s="70" t="s">
        <v>104</v>
      </c>
      <c r="G76" s="71"/>
      <c r="H76" s="71"/>
      <c r="I76" s="71"/>
      <c r="J76" s="25" t="s">
        <v>102</v>
      </c>
      <c r="K76" s="38">
        <v>1221.33</v>
      </c>
      <c r="L76" s="39"/>
      <c r="M76" s="40">
        <f t="shared" si="14"/>
        <v>0</v>
      </c>
      <c r="N76" s="41">
        <f t="shared" si="15"/>
        <v>0</v>
      </c>
      <c r="O76" s="60"/>
      <c r="P76" s="63"/>
    </row>
    <row r="77" spans="1:16" ht="58" customHeight="1">
      <c r="A77" s="23"/>
      <c r="B77" s="24"/>
      <c r="C77" s="25" t="s">
        <v>122</v>
      </c>
      <c r="D77" s="25" t="s">
        <v>23</v>
      </c>
      <c r="E77" s="25">
        <v>96546</v>
      </c>
      <c r="F77" s="70" t="s">
        <v>106</v>
      </c>
      <c r="G77" s="71"/>
      <c r="H77" s="71"/>
      <c r="I77" s="71"/>
      <c r="J77" s="25" t="s">
        <v>102</v>
      </c>
      <c r="K77" s="38">
        <v>455.22</v>
      </c>
      <c r="L77" s="39"/>
      <c r="M77" s="40">
        <f t="shared" si="14"/>
        <v>0</v>
      </c>
      <c r="N77" s="41">
        <f t="shared" si="15"/>
        <v>0</v>
      </c>
      <c r="O77" s="60"/>
      <c r="P77" s="63"/>
    </row>
    <row r="78" spans="1:16" ht="58" customHeight="1">
      <c r="A78" s="23"/>
      <c r="B78" s="24"/>
      <c r="C78" s="25" t="s">
        <v>123</v>
      </c>
      <c r="D78" s="25" t="s">
        <v>23</v>
      </c>
      <c r="E78" s="25">
        <v>92915</v>
      </c>
      <c r="F78" s="70" t="s">
        <v>114</v>
      </c>
      <c r="G78" s="71"/>
      <c r="H78" s="71"/>
      <c r="I78" s="71"/>
      <c r="J78" s="25" t="s">
        <v>102</v>
      </c>
      <c r="K78" s="38">
        <v>116.22</v>
      </c>
      <c r="L78" s="39"/>
      <c r="M78" s="40">
        <f t="shared" si="14"/>
        <v>0</v>
      </c>
      <c r="N78" s="41">
        <f t="shared" si="15"/>
        <v>0</v>
      </c>
      <c r="O78" s="60"/>
      <c r="P78" s="63"/>
    </row>
    <row r="79" spans="1:16" ht="58" customHeight="1">
      <c r="A79" s="23"/>
      <c r="B79" s="24"/>
      <c r="C79" s="25" t="s">
        <v>124</v>
      </c>
      <c r="D79" s="25" t="s">
        <v>23</v>
      </c>
      <c r="E79" s="25">
        <v>96557</v>
      </c>
      <c r="F79" s="70" t="s">
        <v>116</v>
      </c>
      <c r="G79" s="71"/>
      <c r="H79" s="71"/>
      <c r="I79" s="71"/>
      <c r="J79" s="25" t="s">
        <v>55</v>
      </c>
      <c r="K79" s="38">
        <v>40.770000000000003</v>
      </c>
      <c r="L79" s="39"/>
      <c r="M79" s="40">
        <f t="shared" si="14"/>
        <v>0</v>
      </c>
      <c r="N79" s="41">
        <f t="shared" si="15"/>
        <v>0</v>
      </c>
      <c r="O79" s="60"/>
      <c r="P79" s="63"/>
    </row>
    <row r="80" spans="1:16" ht="13" customHeight="1">
      <c r="A80" s="17"/>
      <c r="B80" s="20"/>
      <c r="C80" s="21" t="s">
        <v>125</v>
      </c>
      <c r="D80" s="69" t="s">
        <v>126</v>
      </c>
      <c r="E80" s="84"/>
      <c r="F80" s="84" t="s">
        <v>126</v>
      </c>
      <c r="G80" s="84"/>
      <c r="H80" s="84"/>
      <c r="I80" s="84"/>
      <c r="J80" s="84" t="s">
        <v>50</v>
      </c>
      <c r="K80" s="84"/>
      <c r="L80" s="84"/>
      <c r="M80" s="22"/>
      <c r="N80" s="37">
        <f>SUM(N81:N85)</f>
        <v>0</v>
      </c>
      <c r="O80" s="62"/>
      <c r="P80" s="61"/>
    </row>
    <row r="81" spans="1:16" ht="58" customHeight="1">
      <c r="A81" s="23"/>
      <c r="B81" s="24"/>
      <c r="C81" s="25" t="s">
        <v>127</v>
      </c>
      <c r="D81" s="25" t="s">
        <v>23</v>
      </c>
      <c r="E81" s="25">
        <v>96619</v>
      </c>
      <c r="F81" s="70" t="s">
        <v>97</v>
      </c>
      <c r="G81" s="71"/>
      <c r="H81" s="71"/>
      <c r="I81" s="71"/>
      <c r="J81" s="25" t="s">
        <v>25</v>
      </c>
      <c r="K81" s="38">
        <v>4.9000000000000004</v>
      </c>
      <c r="L81" s="39"/>
      <c r="M81" s="40">
        <f t="shared" ref="M81:M85" si="16">ROUND(L81*1.25,2)</f>
        <v>0</v>
      </c>
      <c r="N81" s="41">
        <f t="shared" ref="N81:N85" si="17">ROUND(K81*M81,2)</f>
        <v>0</v>
      </c>
      <c r="O81" s="60"/>
      <c r="P81" s="63"/>
    </row>
    <row r="82" spans="1:16" ht="58" customHeight="1">
      <c r="A82" s="23"/>
      <c r="B82" s="24"/>
      <c r="C82" s="25" t="s">
        <v>128</v>
      </c>
      <c r="D82" s="25" t="s">
        <v>23</v>
      </c>
      <c r="E82" s="25">
        <v>96534</v>
      </c>
      <c r="F82" s="70" t="s">
        <v>99</v>
      </c>
      <c r="G82" s="71"/>
      <c r="H82" s="71"/>
      <c r="I82" s="71"/>
      <c r="J82" s="25" t="s">
        <v>25</v>
      </c>
      <c r="K82" s="38">
        <v>19.600000000000001</v>
      </c>
      <c r="L82" s="39"/>
      <c r="M82" s="40">
        <f t="shared" si="16"/>
        <v>0</v>
      </c>
      <c r="N82" s="41">
        <f t="shared" si="17"/>
        <v>0</v>
      </c>
      <c r="O82" s="60"/>
      <c r="P82" s="63"/>
    </row>
    <row r="83" spans="1:16" ht="58" customHeight="1">
      <c r="A83" s="23"/>
      <c r="B83" s="24"/>
      <c r="C83" s="25" t="s">
        <v>129</v>
      </c>
      <c r="D83" s="25" t="s">
        <v>23</v>
      </c>
      <c r="E83" s="25">
        <v>96545</v>
      </c>
      <c r="F83" s="70" t="s">
        <v>104</v>
      </c>
      <c r="G83" s="71"/>
      <c r="H83" s="71"/>
      <c r="I83" s="71"/>
      <c r="J83" s="25" t="s">
        <v>102</v>
      </c>
      <c r="K83" s="38">
        <v>45.12</v>
      </c>
      <c r="L83" s="39"/>
      <c r="M83" s="40">
        <f t="shared" si="16"/>
        <v>0</v>
      </c>
      <c r="N83" s="41">
        <f t="shared" si="17"/>
        <v>0</v>
      </c>
      <c r="O83" s="60"/>
      <c r="P83" s="63"/>
    </row>
    <row r="84" spans="1:16" ht="58" customHeight="1">
      <c r="A84" s="23"/>
      <c r="B84" s="24"/>
      <c r="C84" s="25" t="s">
        <v>130</v>
      </c>
      <c r="D84" s="25" t="s">
        <v>23</v>
      </c>
      <c r="E84" s="25">
        <v>96546</v>
      </c>
      <c r="F84" s="70" t="s">
        <v>106</v>
      </c>
      <c r="G84" s="71"/>
      <c r="H84" s="71"/>
      <c r="I84" s="71"/>
      <c r="J84" s="25" t="s">
        <v>102</v>
      </c>
      <c r="K84" s="38">
        <v>95.51</v>
      </c>
      <c r="L84" s="39"/>
      <c r="M84" s="40">
        <f t="shared" si="16"/>
        <v>0</v>
      </c>
      <c r="N84" s="41">
        <f t="shared" si="17"/>
        <v>0</v>
      </c>
      <c r="O84" s="60"/>
      <c r="P84" s="63"/>
    </row>
    <row r="85" spans="1:16" ht="58" customHeight="1">
      <c r="A85" s="23"/>
      <c r="B85" s="24"/>
      <c r="C85" s="25" t="s">
        <v>131</v>
      </c>
      <c r="D85" s="25" t="s">
        <v>23</v>
      </c>
      <c r="E85" s="25">
        <v>96557</v>
      </c>
      <c r="F85" s="70" t="s">
        <v>116</v>
      </c>
      <c r="G85" s="71"/>
      <c r="H85" s="71"/>
      <c r="I85" s="71"/>
      <c r="J85" s="25" t="s">
        <v>55</v>
      </c>
      <c r="K85" s="38">
        <v>3.43</v>
      </c>
      <c r="L85" s="39"/>
      <c r="M85" s="40">
        <f t="shared" si="16"/>
        <v>0</v>
      </c>
      <c r="N85" s="41">
        <f t="shared" si="17"/>
        <v>0</v>
      </c>
      <c r="O85" s="60"/>
      <c r="P85" s="63"/>
    </row>
    <row r="86" spans="1:16" ht="13" customHeight="1">
      <c r="A86" s="17"/>
      <c r="B86" s="20"/>
      <c r="C86" s="21" t="s">
        <v>132</v>
      </c>
      <c r="D86" s="69" t="s">
        <v>133</v>
      </c>
      <c r="E86" s="84"/>
      <c r="F86" s="84"/>
      <c r="G86" s="84"/>
      <c r="H86" s="84"/>
      <c r="I86" s="84"/>
      <c r="J86" s="84" t="s">
        <v>50</v>
      </c>
      <c r="K86" s="84"/>
      <c r="L86" s="84"/>
      <c r="M86" s="22"/>
      <c r="N86" s="37">
        <f>SUM(N87:N92)</f>
        <v>0</v>
      </c>
      <c r="O86" s="62"/>
      <c r="P86" s="61"/>
    </row>
    <row r="87" spans="1:16" ht="58" customHeight="1">
      <c r="A87" s="23"/>
      <c r="B87" s="24"/>
      <c r="C87" s="25" t="s">
        <v>134</v>
      </c>
      <c r="D87" s="25" t="s">
        <v>23</v>
      </c>
      <c r="E87" s="25">
        <v>96619</v>
      </c>
      <c r="F87" s="70" t="s">
        <v>97</v>
      </c>
      <c r="G87" s="71"/>
      <c r="H87" s="71"/>
      <c r="I87" s="71"/>
      <c r="J87" s="25" t="s">
        <v>25</v>
      </c>
      <c r="K87" s="38">
        <v>59.89</v>
      </c>
      <c r="L87" s="39"/>
      <c r="M87" s="40">
        <f t="shared" ref="M87:M92" si="18">ROUND(L87*1.25,2)</f>
        <v>0</v>
      </c>
      <c r="N87" s="41">
        <f t="shared" ref="N87:N92" si="19">ROUND(K87*M87,2)</f>
        <v>0</v>
      </c>
      <c r="O87" s="60"/>
      <c r="P87" s="63"/>
    </row>
    <row r="88" spans="1:16" ht="58" customHeight="1">
      <c r="A88" s="23"/>
      <c r="B88" s="24"/>
      <c r="C88" s="25" t="s">
        <v>135</v>
      </c>
      <c r="D88" s="25" t="s">
        <v>23</v>
      </c>
      <c r="E88" s="25">
        <v>96534</v>
      </c>
      <c r="F88" s="70" t="s">
        <v>99</v>
      </c>
      <c r="G88" s="71"/>
      <c r="H88" s="71"/>
      <c r="I88" s="71"/>
      <c r="J88" s="25" t="s">
        <v>25</v>
      </c>
      <c r="K88" s="38">
        <v>126.91</v>
      </c>
      <c r="L88" s="39"/>
      <c r="M88" s="40">
        <f t="shared" si="18"/>
        <v>0</v>
      </c>
      <c r="N88" s="41">
        <f t="shared" si="19"/>
        <v>0</v>
      </c>
      <c r="O88" s="60"/>
      <c r="P88" s="63"/>
    </row>
    <row r="89" spans="1:16" ht="58" customHeight="1">
      <c r="A89" s="23"/>
      <c r="B89" s="24"/>
      <c r="C89" s="25" t="s">
        <v>136</v>
      </c>
      <c r="D89" s="25" t="s">
        <v>23</v>
      </c>
      <c r="E89" s="25">
        <v>96544</v>
      </c>
      <c r="F89" s="70" t="s">
        <v>101</v>
      </c>
      <c r="G89" s="71"/>
      <c r="H89" s="71"/>
      <c r="I89" s="71"/>
      <c r="J89" s="25" t="s">
        <v>102</v>
      </c>
      <c r="K89" s="38">
        <v>349.32</v>
      </c>
      <c r="L89" s="39"/>
      <c r="M89" s="40">
        <f t="shared" si="18"/>
        <v>0</v>
      </c>
      <c r="N89" s="41">
        <f t="shared" si="19"/>
        <v>0</v>
      </c>
      <c r="O89" s="60"/>
      <c r="P89" s="63"/>
    </row>
    <row r="90" spans="1:16" ht="58" customHeight="1">
      <c r="A90" s="23"/>
      <c r="B90" s="24"/>
      <c r="C90" s="25" t="s">
        <v>137</v>
      </c>
      <c r="D90" s="25" t="s">
        <v>23</v>
      </c>
      <c r="E90" s="25">
        <v>96545</v>
      </c>
      <c r="F90" s="70" t="s">
        <v>104</v>
      </c>
      <c r="G90" s="71"/>
      <c r="H90" s="71"/>
      <c r="I90" s="71"/>
      <c r="J90" s="25" t="s">
        <v>102</v>
      </c>
      <c r="K90" s="38">
        <v>247.84</v>
      </c>
      <c r="L90" s="39"/>
      <c r="M90" s="40">
        <f t="shared" si="18"/>
        <v>0</v>
      </c>
      <c r="N90" s="41">
        <f t="shared" si="19"/>
        <v>0</v>
      </c>
      <c r="O90" s="60"/>
      <c r="P90" s="63"/>
    </row>
    <row r="91" spans="1:16" ht="58" customHeight="1">
      <c r="A91" s="23"/>
      <c r="B91" s="24"/>
      <c r="C91" s="25" t="s">
        <v>138</v>
      </c>
      <c r="D91" s="25" t="s">
        <v>23</v>
      </c>
      <c r="E91" s="25">
        <v>96546</v>
      </c>
      <c r="F91" s="70" t="s">
        <v>106</v>
      </c>
      <c r="G91" s="71"/>
      <c r="H91" s="71"/>
      <c r="I91" s="71"/>
      <c r="J91" s="25" t="s">
        <v>102</v>
      </c>
      <c r="K91" s="38">
        <v>888.92</v>
      </c>
      <c r="L91" s="39"/>
      <c r="M91" s="40">
        <f t="shared" si="18"/>
        <v>0</v>
      </c>
      <c r="N91" s="41">
        <f t="shared" si="19"/>
        <v>0</v>
      </c>
      <c r="O91" s="60"/>
      <c r="P91" s="63"/>
    </row>
    <row r="92" spans="1:16" ht="58" customHeight="1">
      <c r="A92" s="23"/>
      <c r="B92" s="24"/>
      <c r="C92" s="25" t="s">
        <v>139</v>
      </c>
      <c r="D92" s="25" t="s">
        <v>23</v>
      </c>
      <c r="E92" s="25">
        <v>96557</v>
      </c>
      <c r="F92" s="70" t="s">
        <v>116</v>
      </c>
      <c r="G92" s="71"/>
      <c r="H92" s="71"/>
      <c r="I92" s="71"/>
      <c r="J92" s="25" t="s">
        <v>55</v>
      </c>
      <c r="K92" s="38">
        <v>39.380000000000003</v>
      </c>
      <c r="L92" s="39"/>
      <c r="M92" s="40">
        <f t="shared" si="18"/>
        <v>0</v>
      </c>
      <c r="N92" s="41">
        <f t="shared" si="19"/>
        <v>0</v>
      </c>
      <c r="O92" s="60"/>
      <c r="P92" s="63"/>
    </row>
    <row r="93" spans="1:16" ht="13" customHeight="1">
      <c r="A93" s="17"/>
      <c r="B93" s="20"/>
      <c r="C93" s="21" t="s">
        <v>140</v>
      </c>
      <c r="D93" s="69" t="s">
        <v>141</v>
      </c>
      <c r="E93" s="84"/>
      <c r="F93" s="84" t="s">
        <v>141</v>
      </c>
      <c r="G93" s="84"/>
      <c r="H93" s="84"/>
      <c r="I93" s="84"/>
      <c r="J93" s="84" t="s">
        <v>50</v>
      </c>
      <c r="K93" s="84"/>
      <c r="L93" s="84"/>
      <c r="M93" s="22"/>
      <c r="N93" s="37">
        <f>SUM(N94:N103)</f>
        <v>0</v>
      </c>
      <c r="O93" s="62"/>
      <c r="P93" s="61"/>
    </row>
    <row r="94" spans="1:16" ht="58" customHeight="1">
      <c r="A94" s="23"/>
      <c r="B94" s="24"/>
      <c r="C94" s="25" t="s">
        <v>142</v>
      </c>
      <c r="D94" s="25" t="s">
        <v>23</v>
      </c>
      <c r="E94" s="25">
        <v>96619</v>
      </c>
      <c r="F94" s="70" t="s">
        <v>97</v>
      </c>
      <c r="G94" s="71"/>
      <c r="H94" s="71"/>
      <c r="I94" s="71"/>
      <c r="J94" s="25" t="s">
        <v>25</v>
      </c>
      <c r="K94" s="38">
        <v>254.22</v>
      </c>
      <c r="L94" s="39"/>
      <c r="M94" s="40">
        <f t="shared" ref="M94:M103" si="20">ROUND(L94*1.25,2)</f>
        <v>0</v>
      </c>
      <c r="N94" s="41">
        <f t="shared" ref="N94:N103" si="21">ROUND(K94*M94,2)</f>
        <v>0</v>
      </c>
      <c r="O94" s="60"/>
      <c r="P94" s="63"/>
    </row>
    <row r="95" spans="1:16" ht="58" customHeight="1">
      <c r="A95" s="23"/>
      <c r="B95" s="24"/>
      <c r="C95" s="25" t="s">
        <v>143</v>
      </c>
      <c r="D95" s="25" t="s">
        <v>23</v>
      </c>
      <c r="E95" s="25">
        <v>94968</v>
      </c>
      <c r="F95" s="70" t="s">
        <v>144</v>
      </c>
      <c r="G95" s="71"/>
      <c r="H95" s="71"/>
      <c r="I95" s="71"/>
      <c r="J95" s="25" t="s">
        <v>55</v>
      </c>
      <c r="K95" s="38">
        <v>104.55</v>
      </c>
      <c r="L95" s="39"/>
      <c r="M95" s="40">
        <f t="shared" si="20"/>
        <v>0</v>
      </c>
      <c r="N95" s="41">
        <f t="shared" si="21"/>
        <v>0</v>
      </c>
      <c r="O95" s="60"/>
      <c r="P95" s="63"/>
    </row>
    <row r="96" spans="1:16" ht="58" customHeight="1">
      <c r="A96" s="23"/>
      <c r="B96" s="24"/>
      <c r="C96" s="25" t="s">
        <v>145</v>
      </c>
      <c r="D96" s="25" t="s">
        <v>23</v>
      </c>
      <c r="E96" s="25">
        <v>96536</v>
      </c>
      <c r="F96" s="70" t="s">
        <v>146</v>
      </c>
      <c r="G96" s="71"/>
      <c r="H96" s="71"/>
      <c r="I96" s="71"/>
      <c r="J96" s="25" t="s">
        <v>25</v>
      </c>
      <c r="K96" s="38">
        <v>1365.43</v>
      </c>
      <c r="L96" s="39"/>
      <c r="M96" s="40">
        <f t="shared" si="20"/>
        <v>0</v>
      </c>
      <c r="N96" s="41">
        <f t="shared" si="21"/>
        <v>0</v>
      </c>
      <c r="O96" s="60"/>
      <c r="P96" s="63"/>
    </row>
    <row r="97" spans="1:16" ht="58" customHeight="1">
      <c r="A97" s="23"/>
      <c r="B97" s="24"/>
      <c r="C97" s="25" t="s">
        <v>147</v>
      </c>
      <c r="D97" s="25" t="s">
        <v>23</v>
      </c>
      <c r="E97" s="25">
        <v>104917</v>
      </c>
      <c r="F97" s="70" t="s">
        <v>148</v>
      </c>
      <c r="G97" s="71"/>
      <c r="H97" s="71"/>
      <c r="I97" s="71"/>
      <c r="J97" s="25" t="s">
        <v>102</v>
      </c>
      <c r="K97" s="38">
        <v>29.08</v>
      </c>
      <c r="L97" s="39"/>
      <c r="M97" s="40">
        <f t="shared" si="20"/>
        <v>0</v>
      </c>
      <c r="N97" s="41">
        <f t="shared" si="21"/>
        <v>0</v>
      </c>
      <c r="O97" s="60"/>
      <c r="P97" s="63"/>
    </row>
    <row r="98" spans="1:16" ht="58" customHeight="1">
      <c r="A98" s="23"/>
      <c r="B98" s="24"/>
      <c r="C98" s="25" t="s">
        <v>149</v>
      </c>
      <c r="D98" s="25" t="s">
        <v>23</v>
      </c>
      <c r="E98" s="25">
        <v>104918</v>
      </c>
      <c r="F98" s="70" t="s">
        <v>150</v>
      </c>
      <c r="G98" s="71"/>
      <c r="H98" s="71"/>
      <c r="I98" s="71"/>
      <c r="J98" s="25" t="s">
        <v>102</v>
      </c>
      <c r="K98" s="38">
        <v>2164.4699999999998</v>
      </c>
      <c r="L98" s="39"/>
      <c r="M98" s="40">
        <f t="shared" si="20"/>
        <v>0</v>
      </c>
      <c r="N98" s="41">
        <f t="shared" si="21"/>
        <v>0</v>
      </c>
      <c r="O98" s="60"/>
      <c r="P98" s="63"/>
    </row>
    <row r="99" spans="1:16" ht="58" customHeight="1">
      <c r="A99" s="23"/>
      <c r="B99" s="24"/>
      <c r="C99" s="25" t="s">
        <v>151</v>
      </c>
      <c r="D99" s="25" t="s">
        <v>23</v>
      </c>
      <c r="E99" s="25">
        <v>104919</v>
      </c>
      <c r="F99" s="70" t="s">
        <v>152</v>
      </c>
      <c r="G99" s="71"/>
      <c r="H99" s="71"/>
      <c r="I99" s="71"/>
      <c r="J99" s="25" t="s">
        <v>102</v>
      </c>
      <c r="K99" s="38">
        <v>1012.24</v>
      </c>
      <c r="L99" s="39"/>
      <c r="M99" s="40">
        <f t="shared" si="20"/>
        <v>0</v>
      </c>
      <c r="N99" s="41">
        <f t="shared" si="21"/>
        <v>0</v>
      </c>
      <c r="O99" s="60"/>
      <c r="P99" s="63"/>
    </row>
    <row r="100" spans="1:16" ht="58" customHeight="1">
      <c r="A100" s="23"/>
      <c r="B100" s="24"/>
      <c r="C100" s="25" t="s">
        <v>153</v>
      </c>
      <c r="D100" s="25" t="s">
        <v>23</v>
      </c>
      <c r="E100" s="25">
        <v>104920</v>
      </c>
      <c r="F100" s="70" t="s">
        <v>108</v>
      </c>
      <c r="G100" s="71"/>
      <c r="H100" s="71"/>
      <c r="I100" s="71"/>
      <c r="J100" s="25" t="s">
        <v>102</v>
      </c>
      <c r="K100" s="38">
        <v>245.63</v>
      </c>
      <c r="L100" s="39"/>
      <c r="M100" s="40">
        <f t="shared" si="20"/>
        <v>0</v>
      </c>
      <c r="N100" s="41">
        <f t="shared" si="21"/>
        <v>0</v>
      </c>
      <c r="O100" s="60"/>
      <c r="P100" s="63"/>
    </row>
    <row r="101" spans="1:16" ht="58" customHeight="1">
      <c r="A101" s="23"/>
      <c r="B101" s="24"/>
      <c r="C101" s="25" t="s">
        <v>154</v>
      </c>
      <c r="D101" s="25" t="s">
        <v>23</v>
      </c>
      <c r="E101" s="25">
        <v>104921</v>
      </c>
      <c r="F101" s="70" t="s">
        <v>110</v>
      </c>
      <c r="G101" s="71"/>
      <c r="H101" s="71"/>
      <c r="I101" s="71"/>
      <c r="J101" s="25" t="s">
        <v>102</v>
      </c>
      <c r="K101" s="38">
        <v>7.48</v>
      </c>
      <c r="L101" s="39"/>
      <c r="M101" s="40">
        <f t="shared" si="20"/>
        <v>0</v>
      </c>
      <c r="N101" s="41">
        <f t="shared" si="21"/>
        <v>0</v>
      </c>
      <c r="O101" s="60"/>
      <c r="P101" s="63"/>
    </row>
    <row r="102" spans="1:16" ht="58" customHeight="1">
      <c r="A102" s="23"/>
      <c r="B102" s="24"/>
      <c r="C102" s="25" t="s">
        <v>155</v>
      </c>
      <c r="D102" s="25" t="s">
        <v>23</v>
      </c>
      <c r="E102" s="25">
        <v>92915</v>
      </c>
      <c r="F102" s="70" t="s">
        <v>114</v>
      </c>
      <c r="G102" s="71"/>
      <c r="H102" s="71"/>
      <c r="I102" s="71"/>
      <c r="J102" s="25" t="s">
        <v>102</v>
      </c>
      <c r="K102" s="38">
        <v>1104.1500000000001</v>
      </c>
      <c r="L102" s="39"/>
      <c r="M102" s="40">
        <f t="shared" si="20"/>
        <v>0</v>
      </c>
      <c r="N102" s="41">
        <f t="shared" si="21"/>
        <v>0</v>
      </c>
      <c r="O102" s="60"/>
      <c r="P102" s="63"/>
    </row>
    <row r="103" spans="1:16" ht="58" customHeight="1">
      <c r="A103" s="23"/>
      <c r="B103" s="24"/>
      <c r="C103" s="25" t="s">
        <v>156</v>
      </c>
      <c r="D103" s="25" t="s">
        <v>23</v>
      </c>
      <c r="E103" s="25">
        <v>96557</v>
      </c>
      <c r="F103" s="70" t="s">
        <v>116</v>
      </c>
      <c r="G103" s="71"/>
      <c r="H103" s="71"/>
      <c r="I103" s="71"/>
      <c r="J103" s="25" t="s">
        <v>55</v>
      </c>
      <c r="K103" s="38">
        <v>104.5</v>
      </c>
      <c r="L103" s="39"/>
      <c r="M103" s="40">
        <f t="shared" si="20"/>
        <v>0</v>
      </c>
      <c r="N103" s="41">
        <f t="shared" si="21"/>
        <v>0</v>
      </c>
      <c r="O103" s="60"/>
      <c r="P103" s="63"/>
    </row>
    <row r="104" spans="1:16" ht="13" customHeight="1">
      <c r="A104" s="17"/>
      <c r="B104" s="20"/>
      <c r="C104" s="21" t="s">
        <v>157</v>
      </c>
      <c r="D104" s="69" t="s">
        <v>158</v>
      </c>
      <c r="E104" s="84"/>
      <c r="F104" s="84" t="s">
        <v>158</v>
      </c>
      <c r="G104" s="84"/>
      <c r="H104" s="84"/>
      <c r="I104" s="84"/>
      <c r="J104" s="84" t="s">
        <v>50</v>
      </c>
      <c r="K104" s="84"/>
      <c r="L104" s="84"/>
      <c r="M104" s="22"/>
      <c r="N104" s="37">
        <f>SUM(N105:N109)</f>
        <v>0</v>
      </c>
      <c r="O104" s="62"/>
      <c r="P104" s="61"/>
    </row>
    <row r="105" spans="1:16" ht="58" customHeight="1">
      <c r="A105" s="23"/>
      <c r="B105" s="24"/>
      <c r="C105" s="25" t="s">
        <v>159</v>
      </c>
      <c r="D105" s="25" t="s">
        <v>23</v>
      </c>
      <c r="E105" s="25">
        <v>96619</v>
      </c>
      <c r="F105" s="70" t="s">
        <v>97</v>
      </c>
      <c r="G105" s="71"/>
      <c r="H105" s="71"/>
      <c r="I105" s="71"/>
      <c r="J105" s="25" t="s">
        <v>25</v>
      </c>
      <c r="K105" s="38">
        <v>41.83</v>
      </c>
      <c r="L105" s="39"/>
      <c r="M105" s="40">
        <f t="shared" ref="M105:M109" si="22">ROUND(L105*1.25,2)</f>
        <v>0</v>
      </c>
      <c r="N105" s="41">
        <f t="shared" ref="N105:N109" si="23">ROUND(K105*M105,2)</f>
        <v>0</v>
      </c>
      <c r="O105" s="60"/>
      <c r="P105" s="63"/>
    </row>
    <row r="106" spans="1:16" ht="58" customHeight="1">
      <c r="A106" s="23"/>
      <c r="B106" s="24"/>
      <c r="C106" s="25" t="s">
        <v>160</v>
      </c>
      <c r="D106" s="25" t="s">
        <v>23</v>
      </c>
      <c r="E106" s="25">
        <v>96536</v>
      </c>
      <c r="F106" s="70" t="s">
        <v>146</v>
      </c>
      <c r="G106" s="71"/>
      <c r="H106" s="71"/>
      <c r="I106" s="71"/>
      <c r="J106" s="25" t="s">
        <v>25</v>
      </c>
      <c r="K106" s="38">
        <v>165.91</v>
      </c>
      <c r="L106" s="39"/>
      <c r="M106" s="40">
        <f t="shared" si="22"/>
        <v>0</v>
      </c>
      <c r="N106" s="41">
        <f t="shared" si="23"/>
        <v>0</v>
      </c>
      <c r="O106" s="60"/>
      <c r="P106" s="63"/>
    </row>
    <row r="107" spans="1:16" ht="58" customHeight="1">
      <c r="A107" s="23"/>
      <c r="B107" s="24"/>
      <c r="C107" s="25" t="s">
        <v>161</v>
      </c>
      <c r="D107" s="25" t="s">
        <v>23</v>
      </c>
      <c r="E107" s="25">
        <v>104918</v>
      </c>
      <c r="F107" s="70" t="s">
        <v>150</v>
      </c>
      <c r="G107" s="71"/>
      <c r="H107" s="71"/>
      <c r="I107" s="71"/>
      <c r="J107" s="25" t="s">
        <v>102</v>
      </c>
      <c r="K107" s="38">
        <v>480.59</v>
      </c>
      <c r="L107" s="39"/>
      <c r="M107" s="40">
        <f t="shared" si="22"/>
        <v>0</v>
      </c>
      <c r="N107" s="41">
        <f t="shared" si="23"/>
        <v>0</v>
      </c>
      <c r="O107" s="60"/>
      <c r="P107" s="63"/>
    </row>
    <row r="108" spans="1:16" ht="58" customHeight="1">
      <c r="A108" s="23"/>
      <c r="B108" s="24"/>
      <c r="C108" s="25" t="s">
        <v>162</v>
      </c>
      <c r="D108" s="25" t="s">
        <v>23</v>
      </c>
      <c r="E108" s="25">
        <v>104916</v>
      </c>
      <c r="F108" s="70" t="s">
        <v>163</v>
      </c>
      <c r="G108" s="71"/>
      <c r="H108" s="71"/>
      <c r="I108" s="71"/>
      <c r="J108" s="25" t="s">
        <v>102</v>
      </c>
      <c r="K108" s="38">
        <v>236.45</v>
      </c>
      <c r="L108" s="39"/>
      <c r="M108" s="40">
        <f t="shared" si="22"/>
        <v>0</v>
      </c>
      <c r="N108" s="41">
        <f t="shared" si="23"/>
        <v>0</v>
      </c>
      <c r="O108" s="60"/>
      <c r="P108" s="63"/>
    </row>
    <row r="109" spans="1:16" ht="58" customHeight="1">
      <c r="A109" s="23"/>
      <c r="B109" s="24"/>
      <c r="C109" s="25" t="s">
        <v>164</v>
      </c>
      <c r="D109" s="25" t="s">
        <v>23</v>
      </c>
      <c r="E109" s="25">
        <v>96557</v>
      </c>
      <c r="F109" s="70" t="s">
        <v>116</v>
      </c>
      <c r="G109" s="71"/>
      <c r="H109" s="71"/>
      <c r="I109" s="71"/>
      <c r="J109" s="25" t="s">
        <v>55</v>
      </c>
      <c r="K109" s="38">
        <v>12.55</v>
      </c>
      <c r="L109" s="39"/>
      <c r="M109" s="40">
        <f t="shared" si="22"/>
        <v>0</v>
      </c>
      <c r="N109" s="41">
        <f t="shared" si="23"/>
        <v>0</v>
      </c>
      <c r="O109" s="60"/>
      <c r="P109" s="63"/>
    </row>
    <row r="110" spans="1:16" ht="13" customHeight="1">
      <c r="A110" s="17"/>
      <c r="B110" s="20"/>
      <c r="C110" s="21" t="s">
        <v>165</v>
      </c>
      <c r="D110" s="69" t="s">
        <v>166</v>
      </c>
      <c r="E110" s="84"/>
      <c r="F110" s="84" t="s">
        <v>166</v>
      </c>
      <c r="G110" s="84"/>
      <c r="H110" s="84"/>
      <c r="I110" s="84"/>
      <c r="J110" s="84" t="s">
        <v>50</v>
      </c>
      <c r="K110" s="84"/>
      <c r="L110" s="84"/>
      <c r="M110" s="22"/>
      <c r="N110" s="37">
        <f>SUM(N111:N118)</f>
        <v>0</v>
      </c>
      <c r="O110" s="62"/>
      <c r="P110" s="61"/>
    </row>
    <row r="111" spans="1:16" ht="58" customHeight="1">
      <c r="A111" s="23"/>
      <c r="B111" s="24"/>
      <c r="C111" s="25" t="s">
        <v>167</v>
      </c>
      <c r="D111" s="25" t="s">
        <v>23</v>
      </c>
      <c r="E111" s="25">
        <v>96619</v>
      </c>
      <c r="F111" s="70" t="s">
        <v>97</v>
      </c>
      <c r="G111" s="71"/>
      <c r="H111" s="71"/>
      <c r="I111" s="71"/>
      <c r="J111" s="25" t="s">
        <v>25</v>
      </c>
      <c r="K111" s="38">
        <v>15.3</v>
      </c>
      <c r="L111" s="39"/>
      <c r="M111" s="40">
        <f t="shared" ref="M111:M118" si="24">ROUND(L111*1.25,2)</f>
        <v>0</v>
      </c>
      <c r="N111" s="41">
        <f t="shared" ref="N111:N118" si="25">ROUND(K111*M111,2)</f>
        <v>0</v>
      </c>
      <c r="O111" s="60"/>
      <c r="P111" s="63"/>
    </row>
    <row r="112" spans="1:16" ht="58" customHeight="1">
      <c r="A112" s="23"/>
      <c r="B112" s="24"/>
      <c r="C112" s="25" t="s">
        <v>168</v>
      </c>
      <c r="D112" s="25" t="s">
        <v>23</v>
      </c>
      <c r="E112" s="25">
        <v>96536</v>
      </c>
      <c r="F112" s="70" t="s">
        <v>146</v>
      </c>
      <c r="G112" s="71"/>
      <c r="H112" s="71"/>
      <c r="I112" s="71"/>
      <c r="J112" s="25" t="s">
        <v>25</v>
      </c>
      <c r="K112" s="38">
        <v>45.89</v>
      </c>
      <c r="L112" s="39"/>
      <c r="M112" s="40">
        <f t="shared" si="24"/>
        <v>0</v>
      </c>
      <c r="N112" s="41">
        <f t="shared" si="25"/>
        <v>0</v>
      </c>
      <c r="O112" s="60"/>
      <c r="P112" s="63"/>
    </row>
    <row r="113" spans="1:16" ht="58" customHeight="1">
      <c r="A113" s="23"/>
      <c r="B113" s="24"/>
      <c r="C113" s="25" t="s">
        <v>169</v>
      </c>
      <c r="D113" s="25" t="s">
        <v>23</v>
      </c>
      <c r="E113" s="25">
        <v>104917</v>
      </c>
      <c r="F113" s="70" t="s">
        <v>148</v>
      </c>
      <c r="G113" s="71"/>
      <c r="H113" s="71"/>
      <c r="I113" s="71"/>
      <c r="J113" s="25" t="s">
        <v>102</v>
      </c>
      <c r="K113" s="38">
        <v>2.92</v>
      </c>
      <c r="L113" s="39"/>
      <c r="M113" s="40">
        <f t="shared" si="24"/>
        <v>0</v>
      </c>
      <c r="N113" s="41">
        <f t="shared" si="25"/>
        <v>0</v>
      </c>
      <c r="O113" s="60"/>
      <c r="P113" s="63"/>
    </row>
    <row r="114" spans="1:16" ht="58" customHeight="1">
      <c r="A114" s="23"/>
      <c r="B114" s="24"/>
      <c r="C114" s="25" t="s">
        <v>170</v>
      </c>
      <c r="D114" s="25" t="s">
        <v>23</v>
      </c>
      <c r="E114" s="25">
        <v>104918</v>
      </c>
      <c r="F114" s="70" t="s">
        <v>150</v>
      </c>
      <c r="G114" s="71"/>
      <c r="H114" s="71"/>
      <c r="I114" s="71"/>
      <c r="J114" s="25" t="s">
        <v>102</v>
      </c>
      <c r="K114" s="38">
        <v>5.49</v>
      </c>
      <c r="L114" s="39"/>
      <c r="M114" s="40">
        <f t="shared" si="24"/>
        <v>0</v>
      </c>
      <c r="N114" s="41">
        <f t="shared" si="25"/>
        <v>0</v>
      </c>
      <c r="O114" s="60"/>
      <c r="P114" s="63"/>
    </row>
    <row r="115" spans="1:16" ht="58" customHeight="1">
      <c r="A115" s="23"/>
      <c r="B115" s="24"/>
      <c r="C115" s="25" t="s">
        <v>171</v>
      </c>
      <c r="D115" s="25" t="s">
        <v>23</v>
      </c>
      <c r="E115" s="25">
        <v>104919</v>
      </c>
      <c r="F115" s="70" t="s">
        <v>152</v>
      </c>
      <c r="G115" s="71"/>
      <c r="H115" s="71"/>
      <c r="I115" s="71"/>
      <c r="J115" s="25" t="s">
        <v>102</v>
      </c>
      <c r="K115" s="38">
        <v>132.28</v>
      </c>
      <c r="L115" s="39"/>
      <c r="M115" s="40">
        <f t="shared" si="24"/>
        <v>0</v>
      </c>
      <c r="N115" s="41">
        <f t="shared" si="25"/>
        <v>0</v>
      </c>
      <c r="O115" s="60"/>
      <c r="P115" s="63"/>
    </row>
    <row r="116" spans="1:16" ht="58" customHeight="1">
      <c r="A116" s="23"/>
      <c r="B116" s="24"/>
      <c r="C116" s="25" t="s">
        <v>172</v>
      </c>
      <c r="D116" s="25" t="s">
        <v>23</v>
      </c>
      <c r="E116" s="25">
        <v>104920</v>
      </c>
      <c r="F116" s="70" t="s">
        <v>108</v>
      </c>
      <c r="G116" s="71"/>
      <c r="H116" s="71"/>
      <c r="I116" s="71"/>
      <c r="J116" s="25" t="s">
        <v>102</v>
      </c>
      <c r="K116" s="38">
        <v>22.53</v>
      </c>
      <c r="L116" s="39"/>
      <c r="M116" s="40">
        <f t="shared" si="24"/>
        <v>0</v>
      </c>
      <c r="N116" s="41">
        <f t="shared" si="25"/>
        <v>0</v>
      </c>
      <c r="O116" s="60"/>
      <c r="P116" s="63"/>
    </row>
    <row r="117" spans="1:16" ht="58" customHeight="1">
      <c r="A117" s="23"/>
      <c r="B117" s="24"/>
      <c r="C117" s="25" t="s">
        <v>173</v>
      </c>
      <c r="D117" s="25" t="s">
        <v>23</v>
      </c>
      <c r="E117" s="25">
        <v>92915</v>
      </c>
      <c r="F117" s="70" t="s">
        <v>114</v>
      </c>
      <c r="G117" s="71"/>
      <c r="H117" s="71"/>
      <c r="I117" s="71"/>
      <c r="J117" s="25" t="s">
        <v>102</v>
      </c>
      <c r="K117" s="38">
        <v>40.340000000000003</v>
      </c>
      <c r="L117" s="39"/>
      <c r="M117" s="40">
        <f t="shared" si="24"/>
        <v>0</v>
      </c>
      <c r="N117" s="41">
        <f t="shared" si="25"/>
        <v>0</v>
      </c>
      <c r="O117" s="60"/>
      <c r="P117" s="63"/>
    </row>
    <row r="118" spans="1:16" ht="58" customHeight="1">
      <c r="A118" s="23"/>
      <c r="B118" s="24"/>
      <c r="C118" s="25" t="s">
        <v>174</v>
      </c>
      <c r="D118" s="25" t="s">
        <v>23</v>
      </c>
      <c r="E118" s="25">
        <v>96557</v>
      </c>
      <c r="F118" s="70" t="s">
        <v>116</v>
      </c>
      <c r="G118" s="71"/>
      <c r="H118" s="71"/>
      <c r="I118" s="71"/>
      <c r="J118" s="25" t="s">
        <v>55</v>
      </c>
      <c r="K118" s="38">
        <v>4.49</v>
      </c>
      <c r="L118" s="39"/>
      <c r="M118" s="40">
        <f t="shared" si="24"/>
        <v>0</v>
      </c>
      <c r="N118" s="41">
        <f t="shared" si="25"/>
        <v>0</v>
      </c>
      <c r="O118" s="60"/>
      <c r="P118" s="63"/>
    </row>
    <row r="119" spans="1:16" ht="13" customHeight="1">
      <c r="A119" s="17"/>
      <c r="B119" s="20"/>
      <c r="C119" s="21" t="s">
        <v>175</v>
      </c>
      <c r="D119" s="69" t="s">
        <v>176</v>
      </c>
      <c r="E119" s="84"/>
      <c r="F119" s="84" t="s">
        <v>176</v>
      </c>
      <c r="G119" s="84"/>
      <c r="H119" s="84"/>
      <c r="I119" s="84"/>
      <c r="J119" s="84" t="s">
        <v>50</v>
      </c>
      <c r="K119" s="84"/>
      <c r="L119" s="84"/>
      <c r="M119" s="22"/>
      <c r="N119" s="37">
        <f>SUM(N120:N122)</f>
        <v>0</v>
      </c>
      <c r="O119" s="62"/>
      <c r="P119" s="61"/>
    </row>
    <row r="120" spans="1:16" ht="58" customHeight="1">
      <c r="A120" s="23"/>
      <c r="B120" s="24"/>
      <c r="C120" s="25" t="s">
        <v>177</v>
      </c>
      <c r="D120" s="25" t="s">
        <v>23</v>
      </c>
      <c r="E120" s="25">
        <v>97086</v>
      </c>
      <c r="F120" s="70" t="s">
        <v>178</v>
      </c>
      <c r="G120" s="71"/>
      <c r="H120" s="71"/>
      <c r="I120" s="71"/>
      <c r="J120" s="25" t="s">
        <v>25</v>
      </c>
      <c r="K120" s="38">
        <v>25.01</v>
      </c>
      <c r="L120" s="39"/>
      <c r="M120" s="40">
        <f t="shared" ref="M120:M122" si="26">ROUND(L120*1.25,2)</f>
        <v>0</v>
      </c>
      <c r="N120" s="41">
        <f t="shared" ref="N120:N122" si="27">ROUND(K120*M120,2)</f>
        <v>0</v>
      </c>
      <c r="O120" s="60"/>
      <c r="P120" s="63"/>
    </row>
    <row r="121" spans="1:16" ht="58" customHeight="1">
      <c r="A121" s="23"/>
      <c r="B121" s="24"/>
      <c r="C121" s="25" t="s">
        <v>179</v>
      </c>
      <c r="D121" s="25" t="s">
        <v>23</v>
      </c>
      <c r="E121" s="25">
        <v>96545</v>
      </c>
      <c r="F121" s="70" t="s">
        <v>104</v>
      </c>
      <c r="G121" s="71"/>
      <c r="H121" s="71"/>
      <c r="I121" s="71"/>
      <c r="J121" s="25" t="s">
        <v>102</v>
      </c>
      <c r="K121" s="38">
        <v>266.49</v>
      </c>
      <c r="L121" s="39"/>
      <c r="M121" s="40">
        <f t="shared" si="26"/>
        <v>0</v>
      </c>
      <c r="N121" s="41">
        <f t="shared" si="27"/>
        <v>0</v>
      </c>
      <c r="O121" s="60"/>
      <c r="P121" s="63"/>
    </row>
    <row r="122" spans="1:16" ht="58" customHeight="1">
      <c r="A122" s="23"/>
      <c r="B122" s="24"/>
      <c r="C122" s="25" t="s">
        <v>180</v>
      </c>
      <c r="D122" s="25" t="s">
        <v>23</v>
      </c>
      <c r="E122" s="25">
        <v>97096</v>
      </c>
      <c r="F122" s="70" t="s">
        <v>181</v>
      </c>
      <c r="G122" s="71"/>
      <c r="H122" s="71"/>
      <c r="I122" s="71"/>
      <c r="J122" s="25" t="s">
        <v>55</v>
      </c>
      <c r="K122" s="38">
        <v>2.87</v>
      </c>
      <c r="L122" s="39"/>
      <c r="M122" s="40">
        <f t="shared" si="26"/>
        <v>0</v>
      </c>
      <c r="N122" s="41">
        <f t="shared" si="27"/>
        <v>0</v>
      </c>
      <c r="O122" s="60"/>
      <c r="P122" s="63"/>
    </row>
    <row r="123" spans="1:16" ht="13" customHeight="1">
      <c r="A123" s="17"/>
      <c r="B123" s="20"/>
      <c r="C123" s="21" t="s">
        <v>182</v>
      </c>
      <c r="D123" s="69" t="s">
        <v>183</v>
      </c>
      <c r="E123" s="84"/>
      <c r="F123" s="84" t="s">
        <v>183</v>
      </c>
      <c r="G123" s="84"/>
      <c r="H123" s="84"/>
      <c r="I123" s="84"/>
      <c r="J123" s="84" t="s">
        <v>50</v>
      </c>
      <c r="K123" s="84"/>
      <c r="L123" s="84"/>
      <c r="M123" s="22"/>
      <c r="N123" s="37">
        <f>SUM(N124:N128)</f>
        <v>0</v>
      </c>
      <c r="O123" s="62"/>
      <c r="P123" s="61"/>
    </row>
    <row r="124" spans="1:16" ht="58" customHeight="1">
      <c r="A124" s="23"/>
      <c r="B124" s="24"/>
      <c r="C124" s="25" t="s">
        <v>184</v>
      </c>
      <c r="D124" s="25" t="s">
        <v>23</v>
      </c>
      <c r="E124" s="25">
        <v>96619</v>
      </c>
      <c r="F124" s="70" t="s">
        <v>97</v>
      </c>
      <c r="G124" s="71"/>
      <c r="H124" s="71"/>
      <c r="I124" s="71"/>
      <c r="J124" s="25" t="s">
        <v>25</v>
      </c>
      <c r="K124" s="38">
        <v>6.66</v>
      </c>
      <c r="L124" s="39"/>
      <c r="M124" s="40">
        <f t="shared" ref="M124:M128" si="28">ROUND(L124*1.25,2)</f>
        <v>0</v>
      </c>
      <c r="N124" s="41">
        <f t="shared" ref="N124:N128" si="29">ROUND(K124*M124,2)</f>
        <v>0</v>
      </c>
      <c r="O124" s="60"/>
      <c r="P124" s="63"/>
    </row>
    <row r="125" spans="1:16" ht="58" customHeight="1">
      <c r="A125" s="23"/>
      <c r="B125" s="24"/>
      <c r="C125" s="25" t="s">
        <v>185</v>
      </c>
      <c r="D125" s="25" t="s">
        <v>23</v>
      </c>
      <c r="E125" s="25">
        <v>96534</v>
      </c>
      <c r="F125" s="70" t="s">
        <v>99</v>
      </c>
      <c r="G125" s="71"/>
      <c r="H125" s="71"/>
      <c r="I125" s="71"/>
      <c r="J125" s="25" t="s">
        <v>25</v>
      </c>
      <c r="K125" s="38">
        <v>25.85</v>
      </c>
      <c r="L125" s="39"/>
      <c r="M125" s="40">
        <f t="shared" si="28"/>
        <v>0</v>
      </c>
      <c r="N125" s="41">
        <f t="shared" si="29"/>
        <v>0</v>
      </c>
      <c r="O125" s="60"/>
      <c r="P125" s="63"/>
    </row>
    <row r="126" spans="1:16" ht="58" customHeight="1">
      <c r="A126" s="23"/>
      <c r="B126" s="24"/>
      <c r="C126" s="25" t="s">
        <v>186</v>
      </c>
      <c r="D126" s="25" t="s">
        <v>23</v>
      </c>
      <c r="E126" s="25">
        <v>104919</v>
      </c>
      <c r="F126" s="70" t="s">
        <v>152</v>
      </c>
      <c r="G126" s="71"/>
      <c r="H126" s="71"/>
      <c r="I126" s="71"/>
      <c r="J126" s="25" t="s">
        <v>102</v>
      </c>
      <c r="K126" s="38">
        <v>126.5</v>
      </c>
      <c r="L126" s="39"/>
      <c r="M126" s="40">
        <f t="shared" si="28"/>
        <v>0</v>
      </c>
      <c r="N126" s="41">
        <f t="shared" si="29"/>
        <v>0</v>
      </c>
      <c r="O126" s="60"/>
      <c r="P126" s="63"/>
    </row>
    <row r="127" spans="1:16" ht="58" customHeight="1">
      <c r="A127" s="23"/>
      <c r="B127" s="24"/>
      <c r="C127" s="25" t="s">
        <v>187</v>
      </c>
      <c r="D127" s="25" t="s">
        <v>23</v>
      </c>
      <c r="E127" s="25">
        <v>92915</v>
      </c>
      <c r="F127" s="70" t="s">
        <v>114</v>
      </c>
      <c r="G127" s="71"/>
      <c r="H127" s="71"/>
      <c r="I127" s="71"/>
      <c r="J127" s="25" t="s">
        <v>102</v>
      </c>
      <c r="K127" s="38">
        <v>13.2</v>
      </c>
      <c r="L127" s="39"/>
      <c r="M127" s="40">
        <f t="shared" si="28"/>
        <v>0</v>
      </c>
      <c r="N127" s="41">
        <f t="shared" si="29"/>
        <v>0</v>
      </c>
      <c r="O127" s="60"/>
      <c r="P127" s="63"/>
    </row>
    <row r="128" spans="1:16" ht="58" customHeight="1">
      <c r="A128" s="23"/>
      <c r="B128" s="24"/>
      <c r="C128" s="25" t="s">
        <v>188</v>
      </c>
      <c r="D128" s="25" t="s">
        <v>23</v>
      </c>
      <c r="E128" s="25">
        <v>96557</v>
      </c>
      <c r="F128" s="70" t="s">
        <v>116</v>
      </c>
      <c r="G128" s="71"/>
      <c r="H128" s="71"/>
      <c r="I128" s="71"/>
      <c r="J128" s="25" t="s">
        <v>55</v>
      </c>
      <c r="K128" s="38">
        <v>2.78</v>
      </c>
      <c r="L128" s="39"/>
      <c r="M128" s="40">
        <f t="shared" si="28"/>
        <v>0</v>
      </c>
      <c r="N128" s="41">
        <f t="shared" si="29"/>
        <v>0</v>
      </c>
      <c r="O128" s="60"/>
      <c r="P128" s="63"/>
    </row>
    <row r="129" spans="1:16" ht="13" customHeight="1">
      <c r="A129" s="17"/>
      <c r="B129" s="18"/>
      <c r="C129" s="19" t="s">
        <v>189</v>
      </c>
      <c r="D129" s="72" t="s">
        <v>190</v>
      </c>
      <c r="E129" s="71"/>
      <c r="F129" s="71" t="s">
        <v>190</v>
      </c>
      <c r="G129" s="71"/>
      <c r="H129" s="71"/>
      <c r="I129" s="71"/>
      <c r="J129" s="71" t="s">
        <v>50</v>
      </c>
      <c r="K129" s="71"/>
      <c r="L129" s="71"/>
      <c r="M129" s="19"/>
      <c r="N129" s="35">
        <f>SUM(N130,N139,N144,N149,N160,N166,N168,N174,N179,N183,N187,N189)</f>
        <v>0</v>
      </c>
      <c r="O129" s="62"/>
      <c r="P129" s="61"/>
    </row>
    <row r="130" spans="1:16" ht="13" customHeight="1">
      <c r="A130" s="17"/>
      <c r="B130" s="20"/>
      <c r="C130" s="21" t="s">
        <v>191</v>
      </c>
      <c r="D130" s="69" t="s">
        <v>192</v>
      </c>
      <c r="E130" s="84"/>
      <c r="F130" s="84" t="s">
        <v>192</v>
      </c>
      <c r="G130" s="84"/>
      <c r="H130" s="84"/>
      <c r="I130" s="84"/>
      <c r="J130" s="84" t="s">
        <v>50</v>
      </c>
      <c r="K130" s="84"/>
      <c r="L130" s="84"/>
      <c r="M130" s="22"/>
      <c r="N130" s="37">
        <f>SUM(N131:N138)</f>
        <v>0</v>
      </c>
      <c r="O130" s="62"/>
      <c r="P130" s="61"/>
    </row>
    <row r="131" spans="1:16" ht="58" customHeight="1">
      <c r="A131" s="23"/>
      <c r="B131" s="24"/>
      <c r="C131" s="25" t="s">
        <v>193</v>
      </c>
      <c r="D131" s="25" t="s">
        <v>23</v>
      </c>
      <c r="E131" s="25">
        <v>92443</v>
      </c>
      <c r="F131" s="70" t="s">
        <v>194</v>
      </c>
      <c r="G131" s="71"/>
      <c r="H131" s="71"/>
      <c r="I131" s="71"/>
      <c r="J131" s="25" t="s">
        <v>25</v>
      </c>
      <c r="K131" s="38">
        <v>1359.77</v>
      </c>
      <c r="L131" s="39"/>
      <c r="M131" s="40">
        <f t="shared" ref="M131:M138" si="30">ROUND(L131*1.25,2)</f>
        <v>0</v>
      </c>
      <c r="N131" s="41">
        <f t="shared" ref="N131:N138" si="31">ROUND(K131*M131,2)</f>
        <v>0</v>
      </c>
      <c r="O131" s="60"/>
      <c r="P131" s="63"/>
    </row>
    <row r="132" spans="1:16" ht="58" customHeight="1">
      <c r="A132" s="23"/>
      <c r="B132" s="24"/>
      <c r="C132" s="25" t="s">
        <v>195</v>
      </c>
      <c r="D132" s="25" t="s">
        <v>23</v>
      </c>
      <c r="E132" s="25">
        <v>92760</v>
      </c>
      <c r="F132" s="70" t="s">
        <v>196</v>
      </c>
      <c r="G132" s="71"/>
      <c r="H132" s="71"/>
      <c r="I132" s="71"/>
      <c r="J132" s="25" t="s">
        <v>102</v>
      </c>
      <c r="K132" s="38">
        <v>22.25</v>
      </c>
      <c r="L132" s="39"/>
      <c r="M132" s="40">
        <f t="shared" si="30"/>
        <v>0</v>
      </c>
      <c r="N132" s="41">
        <f t="shared" si="31"/>
        <v>0</v>
      </c>
      <c r="O132" s="60"/>
      <c r="P132" s="63"/>
    </row>
    <row r="133" spans="1:16" ht="58" customHeight="1">
      <c r="A133" s="23"/>
      <c r="B133" s="24"/>
      <c r="C133" s="25" t="s">
        <v>197</v>
      </c>
      <c r="D133" s="25" t="s">
        <v>23</v>
      </c>
      <c r="E133" s="25">
        <v>92762</v>
      </c>
      <c r="F133" s="70" t="s">
        <v>198</v>
      </c>
      <c r="G133" s="71"/>
      <c r="H133" s="71"/>
      <c r="I133" s="71"/>
      <c r="J133" s="25" t="s">
        <v>102</v>
      </c>
      <c r="K133" s="38">
        <v>2549.64</v>
      </c>
      <c r="L133" s="39"/>
      <c r="M133" s="40">
        <f t="shared" si="30"/>
        <v>0</v>
      </c>
      <c r="N133" s="41">
        <f t="shared" si="31"/>
        <v>0</v>
      </c>
      <c r="O133" s="60"/>
      <c r="P133" s="63"/>
    </row>
    <row r="134" spans="1:16" ht="58" customHeight="1">
      <c r="A134" s="23"/>
      <c r="B134" s="24"/>
      <c r="C134" s="25" t="s">
        <v>199</v>
      </c>
      <c r="D134" s="25" t="s">
        <v>23</v>
      </c>
      <c r="E134" s="25">
        <v>92763</v>
      </c>
      <c r="F134" s="70" t="s">
        <v>200</v>
      </c>
      <c r="G134" s="71"/>
      <c r="H134" s="71"/>
      <c r="I134" s="71"/>
      <c r="J134" s="25" t="s">
        <v>102</v>
      </c>
      <c r="K134" s="38">
        <v>2007.03</v>
      </c>
      <c r="L134" s="39"/>
      <c r="M134" s="40">
        <f t="shared" si="30"/>
        <v>0</v>
      </c>
      <c r="N134" s="41">
        <f t="shared" si="31"/>
        <v>0</v>
      </c>
      <c r="O134" s="60"/>
      <c r="P134" s="63"/>
    </row>
    <row r="135" spans="1:16" ht="58" customHeight="1">
      <c r="A135" s="23"/>
      <c r="B135" s="24"/>
      <c r="C135" s="25" t="s">
        <v>201</v>
      </c>
      <c r="D135" s="25" t="s">
        <v>23</v>
      </c>
      <c r="E135" s="25">
        <v>92764</v>
      </c>
      <c r="F135" s="70" t="s">
        <v>202</v>
      </c>
      <c r="G135" s="71"/>
      <c r="H135" s="71"/>
      <c r="I135" s="71"/>
      <c r="J135" s="25" t="s">
        <v>102</v>
      </c>
      <c r="K135" s="38">
        <v>1795.92</v>
      </c>
      <c r="L135" s="39"/>
      <c r="M135" s="40">
        <f t="shared" si="30"/>
        <v>0</v>
      </c>
      <c r="N135" s="41">
        <f t="shared" si="31"/>
        <v>0</v>
      </c>
      <c r="O135" s="60"/>
      <c r="P135" s="63"/>
    </row>
    <row r="136" spans="1:16" ht="58" customHeight="1">
      <c r="A136" s="23"/>
      <c r="B136" s="24"/>
      <c r="C136" s="25" t="s">
        <v>203</v>
      </c>
      <c r="D136" s="25" t="s">
        <v>23</v>
      </c>
      <c r="E136" s="25">
        <v>92765</v>
      </c>
      <c r="F136" s="70" t="s">
        <v>204</v>
      </c>
      <c r="G136" s="71"/>
      <c r="H136" s="71"/>
      <c r="I136" s="71"/>
      <c r="J136" s="25" t="s">
        <v>102</v>
      </c>
      <c r="K136" s="38">
        <v>548.78</v>
      </c>
      <c r="L136" s="39"/>
      <c r="M136" s="40">
        <f t="shared" si="30"/>
        <v>0</v>
      </c>
      <c r="N136" s="41">
        <f t="shared" si="31"/>
        <v>0</v>
      </c>
      <c r="O136" s="60"/>
      <c r="P136" s="63"/>
    </row>
    <row r="137" spans="1:16" ht="58" customHeight="1">
      <c r="A137" s="23"/>
      <c r="B137" s="24"/>
      <c r="C137" s="25" t="s">
        <v>205</v>
      </c>
      <c r="D137" s="25" t="s">
        <v>23</v>
      </c>
      <c r="E137" s="25">
        <v>92759</v>
      </c>
      <c r="F137" s="70" t="s">
        <v>206</v>
      </c>
      <c r="G137" s="71"/>
      <c r="H137" s="71"/>
      <c r="I137" s="71"/>
      <c r="J137" s="25" t="s">
        <v>102</v>
      </c>
      <c r="K137" s="38">
        <v>2144.1799999999998</v>
      </c>
      <c r="L137" s="39"/>
      <c r="M137" s="40">
        <f t="shared" si="30"/>
        <v>0</v>
      </c>
      <c r="N137" s="41">
        <f t="shared" si="31"/>
        <v>0</v>
      </c>
      <c r="O137" s="60"/>
      <c r="P137" s="63"/>
    </row>
    <row r="138" spans="1:16" ht="58" customHeight="1">
      <c r="A138" s="23"/>
      <c r="B138" s="24"/>
      <c r="C138" s="25" t="s">
        <v>207</v>
      </c>
      <c r="D138" s="25" t="s">
        <v>32</v>
      </c>
      <c r="E138" s="25">
        <v>239</v>
      </c>
      <c r="F138" s="70" t="s">
        <v>208</v>
      </c>
      <c r="G138" s="71"/>
      <c r="H138" s="71"/>
      <c r="I138" s="71"/>
      <c r="J138" s="25" t="s">
        <v>55</v>
      </c>
      <c r="K138" s="38">
        <v>95.37</v>
      </c>
      <c r="L138" s="39"/>
      <c r="M138" s="40">
        <f t="shared" si="30"/>
        <v>0</v>
      </c>
      <c r="N138" s="41">
        <f t="shared" si="31"/>
        <v>0</v>
      </c>
      <c r="O138" s="60"/>
      <c r="P138" s="63"/>
    </row>
    <row r="139" spans="1:16" ht="13" customHeight="1">
      <c r="A139" s="17"/>
      <c r="B139" s="20"/>
      <c r="C139" s="21" t="s">
        <v>209</v>
      </c>
      <c r="D139" s="69" t="s">
        <v>210</v>
      </c>
      <c r="E139" s="84"/>
      <c r="F139" s="84" t="s">
        <v>210</v>
      </c>
      <c r="G139" s="84"/>
      <c r="H139" s="84"/>
      <c r="I139" s="84"/>
      <c r="J139" s="84" t="s">
        <v>50</v>
      </c>
      <c r="K139" s="84"/>
      <c r="L139" s="84"/>
      <c r="M139" s="22"/>
      <c r="N139" s="37">
        <f>SUM(N140:N143)</f>
        <v>0</v>
      </c>
      <c r="O139" s="62"/>
      <c r="P139" s="61"/>
    </row>
    <row r="140" spans="1:16" ht="58" customHeight="1">
      <c r="A140" s="23"/>
      <c r="B140" s="24"/>
      <c r="C140" s="25" t="s">
        <v>211</v>
      </c>
      <c r="D140" s="25" t="s">
        <v>23</v>
      </c>
      <c r="E140" s="25">
        <v>92443</v>
      </c>
      <c r="F140" s="70" t="s">
        <v>194</v>
      </c>
      <c r="G140" s="71"/>
      <c r="H140" s="71"/>
      <c r="I140" s="71"/>
      <c r="J140" s="25" t="s">
        <v>25</v>
      </c>
      <c r="K140" s="38">
        <v>128.96</v>
      </c>
      <c r="L140" s="39"/>
      <c r="M140" s="40">
        <f t="shared" ref="M140:M143" si="32">ROUND(L140*1.25,2)</f>
        <v>0</v>
      </c>
      <c r="N140" s="41">
        <f t="shared" ref="N140:N143" si="33">ROUND(K140*M140,2)</f>
        <v>0</v>
      </c>
      <c r="O140" s="60"/>
      <c r="P140" s="63"/>
    </row>
    <row r="141" spans="1:16" ht="58" customHeight="1">
      <c r="A141" s="23"/>
      <c r="B141" s="24"/>
      <c r="C141" s="25" t="s">
        <v>212</v>
      </c>
      <c r="D141" s="25" t="s">
        <v>23</v>
      </c>
      <c r="E141" s="25">
        <v>92762</v>
      </c>
      <c r="F141" s="70" t="s">
        <v>198</v>
      </c>
      <c r="G141" s="71"/>
      <c r="H141" s="71"/>
      <c r="I141" s="71"/>
      <c r="J141" s="25" t="s">
        <v>102</v>
      </c>
      <c r="K141" s="38">
        <v>1009.39</v>
      </c>
      <c r="L141" s="39"/>
      <c r="M141" s="40">
        <f t="shared" si="32"/>
        <v>0</v>
      </c>
      <c r="N141" s="41">
        <f t="shared" si="33"/>
        <v>0</v>
      </c>
      <c r="O141" s="60"/>
      <c r="P141" s="63"/>
    </row>
    <row r="142" spans="1:16" ht="58" customHeight="1">
      <c r="A142" s="23"/>
      <c r="B142" s="24"/>
      <c r="C142" s="25" t="s">
        <v>213</v>
      </c>
      <c r="D142" s="25" t="s">
        <v>23</v>
      </c>
      <c r="E142" s="25">
        <v>92759</v>
      </c>
      <c r="F142" s="70" t="s">
        <v>206</v>
      </c>
      <c r="G142" s="71"/>
      <c r="H142" s="71"/>
      <c r="I142" s="71"/>
      <c r="J142" s="25" t="s">
        <v>102</v>
      </c>
      <c r="K142" s="38">
        <v>157.04</v>
      </c>
      <c r="L142" s="39"/>
      <c r="M142" s="40">
        <f t="shared" si="32"/>
        <v>0</v>
      </c>
      <c r="N142" s="41">
        <f t="shared" si="33"/>
        <v>0</v>
      </c>
      <c r="O142" s="60"/>
      <c r="P142" s="63"/>
    </row>
    <row r="143" spans="1:16" ht="58" customHeight="1">
      <c r="A143" s="23"/>
      <c r="B143" s="24"/>
      <c r="C143" s="25" t="s">
        <v>214</v>
      </c>
      <c r="D143" s="25" t="s">
        <v>32</v>
      </c>
      <c r="E143" s="25">
        <v>239</v>
      </c>
      <c r="F143" s="70" t="s">
        <v>208</v>
      </c>
      <c r="G143" s="71"/>
      <c r="H143" s="71"/>
      <c r="I143" s="71"/>
      <c r="J143" s="25" t="s">
        <v>55</v>
      </c>
      <c r="K143" s="38">
        <v>6.02</v>
      </c>
      <c r="L143" s="39"/>
      <c r="M143" s="40">
        <f t="shared" si="32"/>
        <v>0</v>
      </c>
      <c r="N143" s="41">
        <f t="shared" si="33"/>
        <v>0</v>
      </c>
      <c r="O143" s="60"/>
      <c r="P143" s="63"/>
    </row>
    <row r="144" spans="1:16" ht="13" customHeight="1">
      <c r="A144" s="17"/>
      <c r="B144" s="20"/>
      <c r="C144" s="21" t="s">
        <v>215</v>
      </c>
      <c r="D144" s="69" t="s">
        <v>216</v>
      </c>
      <c r="E144" s="84"/>
      <c r="F144" s="84" t="s">
        <v>216</v>
      </c>
      <c r="G144" s="84"/>
      <c r="H144" s="84"/>
      <c r="I144" s="84"/>
      <c r="J144" s="84" t="s">
        <v>50</v>
      </c>
      <c r="K144" s="84"/>
      <c r="L144" s="84"/>
      <c r="M144" s="22"/>
      <c r="N144" s="37">
        <f>SUM(N145:N148)</f>
        <v>0</v>
      </c>
      <c r="O144" s="62"/>
      <c r="P144" s="61"/>
    </row>
    <row r="145" spans="1:16" ht="58" customHeight="1">
      <c r="A145" s="23"/>
      <c r="B145" s="24"/>
      <c r="C145" s="25" t="s">
        <v>217</v>
      </c>
      <c r="D145" s="25" t="s">
        <v>23</v>
      </c>
      <c r="E145" s="25">
        <v>92443</v>
      </c>
      <c r="F145" s="70" t="s">
        <v>194</v>
      </c>
      <c r="G145" s="71"/>
      <c r="H145" s="71"/>
      <c r="I145" s="71"/>
      <c r="J145" s="25" t="s">
        <v>25</v>
      </c>
      <c r="K145" s="38">
        <v>16</v>
      </c>
      <c r="L145" s="39"/>
      <c r="M145" s="40">
        <f t="shared" ref="M145:M148" si="34">ROUND(L145*1.25,2)</f>
        <v>0</v>
      </c>
      <c r="N145" s="41">
        <f t="shared" ref="N145:N148" si="35">ROUND(K145*M145,2)</f>
        <v>0</v>
      </c>
      <c r="O145" s="60"/>
      <c r="P145" s="63"/>
    </row>
    <row r="146" spans="1:16" ht="58" customHeight="1">
      <c r="A146" s="23"/>
      <c r="B146" s="24"/>
      <c r="C146" s="25" t="s">
        <v>218</v>
      </c>
      <c r="D146" s="25" t="s">
        <v>23</v>
      </c>
      <c r="E146" s="25">
        <v>92762</v>
      </c>
      <c r="F146" s="70" t="s">
        <v>198</v>
      </c>
      <c r="G146" s="71"/>
      <c r="H146" s="71"/>
      <c r="I146" s="71"/>
      <c r="J146" s="25" t="s">
        <v>102</v>
      </c>
      <c r="K146" s="38">
        <v>79.44</v>
      </c>
      <c r="L146" s="39"/>
      <c r="M146" s="40">
        <f t="shared" si="34"/>
        <v>0</v>
      </c>
      <c r="N146" s="41">
        <f t="shared" si="35"/>
        <v>0</v>
      </c>
      <c r="O146" s="60"/>
      <c r="P146" s="63"/>
    </row>
    <row r="147" spans="1:16" ht="58" customHeight="1">
      <c r="A147" s="23"/>
      <c r="B147" s="24"/>
      <c r="C147" s="25" t="s">
        <v>219</v>
      </c>
      <c r="D147" s="25" t="s">
        <v>23</v>
      </c>
      <c r="E147" s="25">
        <v>92759</v>
      </c>
      <c r="F147" s="70" t="s">
        <v>206</v>
      </c>
      <c r="G147" s="71"/>
      <c r="H147" s="71"/>
      <c r="I147" s="71"/>
      <c r="J147" s="25" t="s">
        <v>102</v>
      </c>
      <c r="K147" s="38">
        <v>27.61</v>
      </c>
      <c r="L147" s="39"/>
      <c r="M147" s="40">
        <f t="shared" si="34"/>
        <v>0</v>
      </c>
      <c r="N147" s="41">
        <f t="shared" si="35"/>
        <v>0</v>
      </c>
      <c r="O147" s="60"/>
      <c r="P147" s="63"/>
    </row>
    <row r="148" spans="1:16" ht="58" customHeight="1">
      <c r="A148" s="23"/>
      <c r="B148" s="24"/>
      <c r="C148" s="25" t="s">
        <v>220</v>
      </c>
      <c r="D148" s="25" t="s">
        <v>32</v>
      </c>
      <c r="E148" s="25">
        <v>239</v>
      </c>
      <c r="F148" s="70" t="s">
        <v>208</v>
      </c>
      <c r="G148" s="71"/>
      <c r="H148" s="71"/>
      <c r="I148" s="71"/>
      <c r="J148" s="25" t="s">
        <v>55</v>
      </c>
      <c r="K148" s="38">
        <v>1.1000000000000001</v>
      </c>
      <c r="L148" s="39"/>
      <c r="M148" s="40">
        <f t="shared" si="34"/>
        <v>0</v>
      </c>
      <c r="N148" s="41">
        <f t="shared" si="35"/>
        <v>0</v>
      </c>
      <c r="O148" s="60"/>
      <c r="P148" s="63"/>
    </row>
    <row r="149" spans="1:16" ht="13" customHeight="1">
      <c r="A149" s="17"/>
      <c r="B149" s="20"/>
      <c r="C149" s="21" t="s">
        <v>221</v>
      </c>
      <c r="D149" s="69" t="s">
        <v>222</v>
      </c>
      <c r="E149" s="84"/>
      <c r="F149" s="84" t="s">
        <v>222</v>
      </c>
      <c r="G149" s="84"/>
      <c r="H149" s="84"/>
      <c r="I149" s="84"/>
      <c r="J149" s="84" t="s">
        <v>50</v>
      </c>
      <c r="K149" s="84"/>
      <c r="L149" s="84"/>
      <c r="M149" s="22"/>
      <c r="N149" s="37">
        <f>SUM(N150:N159)</f>
        <v>0</v>
      </c>
      <c r="O149" s="62"/>
      <c r="P149" s="61"/>
    </row>
    <row r="150" spans="1:16" ht="58" customHeight="1">
      <c r="A150" s="23"/>
      <c r="B150" s="24"/>
      <c r="C150" s="25" t="s">
        <v>223</v>
      </c>
      <c r="D150" s="25" t="s">
        <v>23</v>
      </c>
      <c r="E150" s="25">
        <v>92479</v>
      </c>
      <c r="F150" s="70" t="s">
        <v>224</v>
      </c>
      <c r="G150" s="71"/>
      <c r="H150" s="71"/>
      <c r="I150" s="71"/>
      <c r="J150" s="25" t="s">
        <v>25</v>
      </c>
      <c r="K150" s="38">
        <v>1910.58</v>
      </c>
      <c r="L150" s="39"/>
      <c r="M150" s="40">
        <f t="shared" ref="M150:M159" si="36">ROUND(L150*1.25,2)</f>
        <v>0</v>
      </c>
      <c r="N150" s="41">
        <f t="shared" ref="N150:N159" si="37">ROUND(K150*M150,2)</f>
        <v>0</v>
      </c>
      <c r="O150" s="60"/>
      <c r="P150" s="63"/>
    </row>
    <row r="151" spans="1:16" ht="58" customHeight="1">
      <c r="A151" s="23"/>
      <c r="B151" s="24"/>
      <c r="C151" s="25" t="s">
        <v>225</v>
      </c>
      <c r="D151" s="25" t="s">
        <v>23</v>
      </c>
      <c r="E151" s="25">
        <v>92760</v>
      </c>
      <c r="F151" s="70" t="s">
        <v>196</v>
      </c>
      <c r="G151" s="71"/>
      <c r="H151" s="71"/>
      <c r="I151" s="71"/>
      <c r="J151" s="25" t="s">
        <v>102</v>
      </c>
      <c r="K151" s="38">
        <v>254.09</v>
      </c>
      <c r="L151" s="39"/>
      <c r="M151" s="40">
        <f t="shared" si="36"/>
        <v>0</v>
      </c>
      <c r="N151" s="41">
        <f t="shared" si="37"/>
        <v>0</v>
      </c>
      <c r="O151" s="60"/>
      <c r="P151" s="63"/>
    </row>
    <row r="152" spans="1:16" ht="58" customHeight="1">
      <c r="A152" s="23"/>
      <c r="B152" s="24"/>
      <c r="C152" s="25" t="s">
        <v>226</v>
      </c>
      <c r="D152" s="25" t="s">
        <v>23</v>
      </c>
      <c r="E152" s="25">
        <v>92761</v>
      </c>
      <c r="F152" s="70" t="s">
        <v>227</v>
      </c>
      <c r="G152" s="71"/>
      <c r="H152" s="71"/>
      <c r="I152" s="71"/>
      <c r="J152" s="25" t="s">
        <v>102</v>
      </c>
      <c r="K152" s="38">
        <v>1850.93</v>
      </c>
      <c r="L152" s="39"/>
      <c r="M152" s="40">
        <f t="shared" si="36"/>
        <v>0</v>
      </c>
      <c r="N152" s="41">
        <f t="shared" si="37"/>
        <v>0</v>
      </c>
      <c r="O152" s="60"/>
      <c r="P152" s="63"/>
    </row>
    <row r="153" spans="1:16" ht="58" customHeight="1">
      <c r="A153" s="23"/>
      <c r="B153" s="24"/>
      <c r="C153" s="25" t="s">
        <v>228</v>
      </c>
      <c r="D153" s="25" t="s">
        <v>23</v>
      </c>
      <c r="E153" s="25">
        <v>92762</v>
      </c>
      <c r="F153" s="70" t="s">
        <v>198</v>
      </c>
      <c r="G153" s="71"/>
      <c r="H153" s="71"/>
      <c r="I153" s="71"/>
      <c r="J153" s="25" t="s">
        <v>102</v>
      </c>
      <c r="K153" s="38">
        <v>2894.68</v>
      </c>
      <c r="L153" s="39"/>
      <c r="M153" s="40">
        <f t="shared" si="36"/>
        <v>0</v>
      </c>
      <c r="N153" s="41">
        <f t="shared" si="37"/>
        <v>0</v>
      </c>
      <c r="O153" s="60"/>
      <c r="P153" s="63"/>
    </row>
    <row r="154" spans="1:16" ht="58" customHeight="1">
      <c r="A154" s="23"/>
      <c r="B154" s="24"/>
      <c r="C154" s="25" t="s">
        <v>229</v>
      </c>
      <c r="D154" s="25" t="s">
        <v>23</v>
      </c>
      <c r="E154" s="25">
        <v>92763</v>
      </c>
      <c r="F154" s="70" t="s">
        <v>200</v>
      </c>
      <c r="G154" s="71"/>
      <c r="H154" s="71"/>
      <c r="I154" s="71"/>
      <c r="J154" s="25" t="s">
        <v>102</v>
      </c>
      <c r="K154" s="38">
        <v>2382.96</v>
      </c>
      <c r="L154" s="39"/>
      <c r="M154" s="40">
        <f t="shared" si="36"/>
        <v>0</v>
      </c>
      <c r="N154" s="41">
        <f t="shared" si="37"/>
        <v>0</v>
      </c>
      <c r="O154" s="60"/>
      <c r="P154" s="63"/>
    </row>
    <row r="155" spans="1:16" ht="58" customHeight="1">
      <c r="A155" s="23"/>
      <c r="B155" s="24"/>
      <c r="C155" s="25" t="s">
        <v>230</v>
      </c>
      <c r="D155" s="25" t="s">
        <v>23</v>
      </c>
      <c r="E155" s="25">
        <v>92764</v>
      </c>
      <c r="F155" s="70" t="s">
        <v>202</v>
      </c>
      <c r="G155" s="71"/>
      <c r="H155" s="71"/>
      <c r="I155" s="71"/>
      <c r="J155" s="25" t="s">
        <v>102</v>
      </c>
      <c r="K155" s="38">
        <v>2127.2199999999998</v>
      </c>
      <c r="L155" s="39"/>
      <c r="M155" s="40">
        <f t="shared" si="36"/>
        <v>0</v>
      </c>
      <c r="N155" s="41">
        <f t="shared" si="37"/>
        <v>0</v>
      </c>
      <c r="O155" s="60"/>
      <c r="P155" s="63"/>
    </row>
    <row r="156" spans="1:16" ht="58" customHeight="1">
      <c r="A156" s="23"/>
      <c r="B156" s="24"/>
      <c r="C156" s="25" t="s">
        <v>231</v>
      </c>
      <c r="D156" s="25" t="s">
        <v>23</v>
      </c>
      <c r="E156" s="25">
        <v>92765</v>
      </c>
      <c r="F156" s="70" t="s">
        <v>204</v>
      </c>
      <c r="G156" s="71"/>
      <c r="H156" s="71"/>
      <c r="I156" s="71"/>
      <c r="J156" s="25" t="s">
        <v>102</v>
      </c>
      <c r="K156" s="38">
        <v>493.86</v>
      </c>
      <c r="L156" s="39"/>
      <c r="M156" s="40">
        <f t="shared" si="36"/>
        <v>0</v>
      </c>
      <c r="N156" s="41">
        <f t="shared" si="37"/>
        <v>0</v>
      </c>
      <c r="O156" s="60"/>
      <c r="P156" s="63"/>
    </row>
    <row r="157" spans="1:16" ht="58" customHeight="1">
      <c r="A157" s="23"/>
      <c r="B157" s="24"/>
      <c r="C157" s="25" t="s">
        <v>232</v>
      </c>
      <c r="D157" s="25" t="s">
        <v>23</v>
      </c>
      <c r="E157" s="25">
        <v>92766</v>
      </c>
      <c r="F157" s="70" t="s">
        <v>233</v>
      </c>
      <c r="G157" s="71"/>
      <c r="H157" s="71"/>
      <c r="I157" s="71"/>
      <c r="J157" s="25" t="s">
        <v>102</v>
      </c>
      <c r="K157" s="38">
        <v>377.69</v>
      </c>
      <c r="L157" s="39"/>
      <c r="M157" s="40">
        <f t="shared" si="36"/>
        <v>0</v>
      </c>
      <c r="N157" s="41">
        <f t="shared" si="37"/>
        <v>0</v>
      </c>
      <c r="O157" s="60"/>
      <c r="P157" s="63"/>
    </row>
    <row r="158" spans="1:16" ht="58" customHeight="1">
      <c r="A158" s="23"/>
      <c r="B158" s="24"/>
      <c r="C158" s="25" t="s">
        <v>234</v>
      </c>
      <c r="D158" s="25" t="s">
        <v>23</v>
      </c>
      <c r="E158" s="25">
        <v>92759</v>
      </c>
      <c r="F158" s="70" t="s">
        <v>206</v>
      </c>
      <c r="G158" s="71"/>
      <c r="H158" s="71"/>
      <c r="I158" s="71"/>
      <c r="J158" s="25" t="s">
        <v>102</v>
      </c>
      <c r="K158" s="38">
        <v>2521.46</v>
      </c>
      <c r="L158" s="39"/>
      <c r="M158" s="40">
        <f t="shared" si="36"/>
        <v>0</v>
      </c>
      <c r="N158" s="41">
        <f t="shared" si="37"/>
        <v>0</v>
      </c>
      <c r="O158" s="60"/>
      <c r="P158" s="63"/>
    </row>
    <row r="159" spans="1:16" ht="58" customHeight="1">
      <c r="A159" s="23"/>
      <c r="B159" s="24"/>
      <c r="C159" s="25" t="s">
        <v>235</v>
      </c>
      <c r="D159" s="25" t="s">
        <v>32</v>
      </c>
      <c r="E159" s="25">
        <v>240</v>
      </c>
      <c r="F159" s="70" t="s">
        <v>236</v>
      </c>
      <c r="G159" s="71"/>
      <c r="H159" s="71"/>
      <c r="I159" s="71"/>
      <c r="J159" s="25" t="s">
        <v>55</v>
      </c>
      <c r="K159" s="38">
        <v>141.5</v>
      </c>
      <c r="L159" s="39"/>
      <c r="M159" s="40">
        <f t="shared" si="36"/>
        <v>0</v>
      </c>
      <c r="N159" s="41">
        <f t="shared" si="37"/>
        <v>0</v>
      </c>
      <c r="O159" s="60"/>
      <c r="P159" s="63"/>
    </row>
    <row r="160" spans="1:16" ht="13" customHeight="1">
      <c r="A160" s="17"/>
      <c r="B160" s="20"/>
      <c r="C160" s="21" t="s">
        <v>237</v>
      </c>
      <c r="D160" s="69" t="s">
        <v>238</v>
      </c>
      <c r="E160" s="84"/>
      <c r="F160" s="84" t="s">
        <v>238</v>
      </c>
      <c r="G160" s="84"/>
      <c r="H160" s="84"/>
      <c r="I160" s="84"/>
      <c r="J160" s="84" t="s">
        <v>50</v>
      </c>
      <c r="K160" s="84"/>
      <c r="L160" s="84"/>
      <c r="M160" s="22"/>
      <c r="N160" s="37">
        <f>SUM(N161:N165)</f>
        <v>0</v>
      </c>
      <c r="O160" s="62"/>
      <c r="P160" s="61"/>
    </row>
    <row r="161" spans="1:16" ht="58" customHeight="1">
      <c r="A161" s="23"/>
      <c r="B161" s="24"/>
      <c r="C161" s="25" t="s">
        <v>239</v>
      </c>
      <c r="D161" s="25" t="s">
        <v>23</v>
      </c>
      <c r="E161" s="25">
        <v>92479</v>
      </c>
      <c r="F161" s="70" t="s">
        <v>224</v>
      </c>
      <c r="G161" s="71"/>
      <c r="H161" s="71"/>
      <c r="I161" s="71"/>
      <c r="J161" s="25" t="s">
        <v>25</v>
      </c>
      <c r="K161" s="38">
        <v>98.83</v>
      </c>
      <c r="L161" s="39"/>
      <c r="M161" s="40">
        <f t="shared" ref="M161:M165" si="38">ROUND(L161*1.25,2)</f>
        <v>0</v>
      </c>
      <c r="N161" s="41">
        <f t="shared" ref="N161:N165" si="39">ROUND(K161*M161,2)</f>
        <v>0</v>
      </c>
      <c r="O161" s="60"/>
      <c r="P161" s="63"/>
    </row>
    <row r="162" spans="1:16" ht="58" customHeight="1">
      <c r="A162" s="23"/>
      <c r="B162" s="24"/>
      <c r="C162" s="25" t="s">
        <v>240</v>
      </c>
      <c r="D162" s="25" t="s">
        <v>23</v>
      </c>
      <c r="E162" s="25">
        <v>92761</v>
      </c>
      <c r="F162" s="70" t="s">
        <v>227</v>
      </c>
      <c r="G162" s="71"/>
      <c r="H162" s="71"/>
      <c r="I162" s="71"/>
      <c r="J162" s="25" t="s">
        <v>102</v>
      </c>
      <c r="K162" s="38">
        <v>130.13</v>
      </c>
      <c r="L162" s="39"/>
      <c r="M162" s="40">
        <f t="shared" si="38"/>
        <v>0</v>
      </c>
      <c r="N162" s="41">
        <f t="shared" si="39"/>
        <v>0</v>
      </c>
      <c r="O162" s="60"/>
      <c r="P162" s="63"/>
    </row>
    <row r="163" spans="1:16" ht="58" customHeight="1">
      <c r="A163" s="23"/>
      <c r="B163" s="24"/>
      <c r="C163" s="25" t="s">
        <v>241</v>
      </c>
      <c r="D163" s="25" t="s">
        <v>23</v>
      </c>
      <c r="E163" s="25">
        <v>92762</v>
      </c>
      <c r="F163" s="70" t="s">
        <v>198</v>
      </c>
      <c r="G163" s="71"/>
      <c r="H163" s="71"/>
      <c r="I163" s="71"/>
      <c r="J163" s="25" t="s">
        <v>102</v>
      </c>
      <c r="K163" s="38">
        <v>203.26</v>
      </c>
      <c r="L163" s="39"/>
      <c r="M163" s="40">
        <f t="shared" si="38"/>
        <v>0</v>
      </c>
      <c r="N163" s="41">
        <f t="shared" si="39"/>
        <v>0</v>
      </c>
      <c r="O163" s="60"/>
      <c r="P163" s="63"/>
    </row>
    <row r="164" spans="1:16" ht="58" customHeight="1">
      <c r="A164" s="23"/>
      <c r="B164" s="24"/>
      <c r="C164" s="25" t="s">
        <v>242</v>
      </c>
      <c r="D164" s="25" t="s">
        <v>23</v>
      </c>
      <c r="E164" s="25">
        <v>92759</v>
      </c>
      <c r="F164" s="70" t="s">
        <v>206</v>
      </c>
      <c r="G164" s="71"/>
      <c r="H164" s="71"/>
      <c r="I164" s="71"/>
      <c r="J164" s="25" t="s">
        <v>102</v>
      </c>
      <c r="K164" s="38">
        <v>116.78</v>
      </c>
      <c r="L164" s="39"/>
      <c r="M164" s="40">
        <f t="shared" si="38"/>
        <v>0</v>
      </c>
      <c r="N164" s="41">
        <f t="shared" si="39"/>
        <v>0</v>
      </c>
      <c r="O164" s="60"/>
      <c r="P164" s="63"/>
    </row>
    <row r="165" spans="1:16" ht="58" customHeight="1">
      <c r="A165" s="23"/>
      <c r="B165" s="24"/>
      <c r="C165" s="25" t="s">
        <v>243</v>
      </c>
      <c r="D165" s="25" t="s">
        <v>32</v>
      </c>
      <c r="E165" s="25">
        <v>240</v>
      </c>
      <c r="F165" s="70" t="s">
        <v>236</v>
      </c>
      <c r="G165" s="71"/>
      <c r="H165" s="71"/>
      <c r="I165" s="71"/>
      <c r="J165" s="25" t="s">
        <v>55</v>
      </c>
      <c r="K165" s="38">
        <v>7.41</v>
      </c>
      <c r="L165" s="39"/>
      <c r="M165" s="40">
        <f t="shared" si="38"/>
        <v>0</v>
      </c>
      <c r="N165" s="41">
        <f t="shared" si="39"/>
        <v>0</v>
      </c>
      <c r="O165" s="60"/>
      <c r="P165" s="63"/>
    </row>
    <row r="166" spans="1:16" ht="13" customHeight="1">
      <c r="A166" s="17"/>
      <c r="B166" s="20"/>
      <c r="C166" s="21" t="s">
        <v>244</v>
      </c>
      <c r="D166" s="69" t="s">
        <v>245</v>
      </c>
      <c r="E166" s="84"/>
      <c r="F166" s="84" t="s">
        <v>245</v>
      </c>
      <c r="G166" s="84"/>
      <c r="H166" s="84"/>
      <c r="I166" s="84"/>
      <c r="J166" s="84" t="s">
        <v>50</v>
      </c>
      <c r="K166" s="84"/>
      <c r="L166" s="84"/>
      <c r="M166" s="22"/>
      <c r="N166" s="37">
        <f>SUM(N167)</f>
        <v>0</v>
      </c>
      <c r="O166" s="62"/>
      <c r="P166" s="61"/>
    </row>
    <row r="167" spans="1:16" ht="58" customHeight="1">
      <c r="A167" s="23"/>
      <c r="B167" s="24"/>
      <c r="C167" s="25" t="s">
        <v>246</v>
      </c>
      <c r="D167" s="25" t="s">
        <v>23</v>
      </c>
      <c r="E167" s="25">
        <v>93184</v>
      </c>
      <c r="F167" s="70" t="s">
        <v>247</v>
      </c>
      <c r="G167" s="71"/>
      <c r="H167" s="71"/>
      <c r="I167" s="71"/>
      <c r="J167" s="25" t="s">
        <v>36</v>
      </c>
      <c r="K167" s="38">
        <v>393.6</v>
      </c>
      <c r="L167" s="39"/>
      <c r="M167" s="40">
        <f t="shared" ref="M167:M173" si="40">ROUND(L167*1.25,2)</f>
        <v>0</v>
      </c>
      <c r="N167" s="41">
        <f t="shared" ref="N167:N173" si="41">ROUND(K167*M167,2)</f>
        <v>0</v>
      </c>
      <c r="O167" s="60"/>
      <c r="P167" s="63"/>
    </row>
    <row r="168" spans="1:16" ht="13" customHeight="1">
      <c r="A168" s="17"/>
      <c r="B168" s="20"/>
      <c r="C168" s="21" t="s">
        <v>248</v>
      </c>
      <c r="D168" s="69" t="s">
        <v>249</v>
      </c>
      <c r="E168" s="84"/>
      <c r="F168" s="84" t="s">
        <v>249</v>
      </c>
      <c r="G168" s="84"/>
      <c r="H168" s="84"/>
      <c r="I168" s="84"/>
      <c r="J168" s="84" t="s">
        <v>50</v>
      </c>
      <c r="K168" s="84"/>
      <c r="L168" s="84"/>
      <c r="M168" s="22"/>
      <c r="N168" s="37">
        <f>SUM(N169:N173)</f>
        <v>0</v>
      </c>
      <c r="O168" s="62"/>
      <c r="P168" s="61"/>
    </row>
    <row r="169" spans="1:16" ht="58" customHeight="1">
      <c r="A169" s="23"/>
      <c r="B169" s="24"/>
      <c r="C169" s="25" t="s">
        <v>250</v>
      </c>
      <c r="D169" s="25" t="s">
        <v>23</v>
      </c>
      <c r="E169" s="25">
        <v>92526</v>
      </c>
      <c r="F169" s="70" t="s">
        <v>251</v>
      </c>
      <c r="G169" s="71"/>
      <c r="H169" s="71"/>
      <c r="I169" s="71"/>
      <c r="J169" s="25" t="s">
        <v>25</v>
      </c>
      <c r="K169" s="38">
        <v>5.04</v>
      </c>
      <c r="L169" s="39"/>
      <c r="M169" s="40">
        <f t="shared" si="40"/>
        <v>0</v>
      </c>
      <c r="N169" s="41">
        <f t="shared" si="41"/>
        <v>0</v>
      </c>
      <c r="O169" s="60"/>
      <c r="P169" s="63"/>
    </row>
    <row r="170" spans="1:16" ht="58" customHeight="1">
      <c r="A170" s="23"/>
      <c r="B170" s="24"/>
      <c r="C170" s="25" t="s">
        <v>252</v>
      </c>
      <c r="D170" s="25" t="s">
        <v>23</v>
      </c>
      <c r="E170" s="25">
        <v>97113</v>
      </c>
      <c r="F170" s="70" t="s">
        <v>253</v>
      </c>
      <c r="G170" s="71"/>
      <c r="H170" s="71"/>
      <c r="I170" s="71"/>
      <c r="J170" s="25" t="s">
        <v>25</v>
      </c>
      <c r="K170" s="38">
        <v>416</v>
      </c>
      <c r="L170" s="39"/>
      <c r="M170" s="40">
        <f t="shared" si="40"/>
        <v>0</v>
      </c>
      <c r="N170" s="41">
        <f t="shared" si="41"/>
        <v>0</v>
      </c>
      <c r="O170" s="60"/>
      <c r="P170" s="63"/>
    </row>
    <row r="171" spans="1:16" ht="58" customHeight="1">
      <c r="A171" s="23"/>
      <c r="B171" s="24"/>
      <c r="C171" s="25" t="s">
        <v>254</v>
      </c>
      <c r="D171" s="25" t="s">
        <v>23</v>
      </c>
      <c r="E171" s="25">
        <v>97088</v>
      </c>
      <c r="F171" s="70" t="s">
        <v>255</v>
      </c>
      <c r="G171" s="71"/>
      <c r="H171" s="71"/>
      <c r="I171" s="71"/>
      <c r="J171" s="25" t="s">
        <v>102</v>
      </c>
      <c r="K171" s="38">
        <v>615.67999999999995</v>
      </c>
      <c r="L171" s="39"/>
      <c r="M171" s="40">
        <f t="shared" si="40"/>
        <v>0</v>
      </c>
      <c r="N171" s="41">
        <f t="shared" si="41"/>
        <v>0</v>
      </c>
      <c r="O171" s="60"/>
      <c r="P171" s="63"/>
    </row>
    <row r="172" spans="1:16" ht="58" customHeight="1">
      <c r="A172" s="23"/>
      <c r="B172" s="24"/>
      <c r="C172" s="25" t="s">
        <v>256</v>
      </c>
      <c r="D172" s="25" t="s">
        <v>23</v>
      </c>
      <c r="E172" s="25">
        <v>101747</v>
      </c>
      <c r="F172" s="70" t="s">
        <v>257</v>
      </c>
      <c r="G172" s="71"/>
      <c r="H172" s="71"/>
      <c r="I172" s="71"/>
      <c r="J172" s="25" t="s">
        <v>25</v>
      </c>
      <c r="K172" s="38">
        <v>416</v>
      </c>
      <c r="L172" s="39"/>
      <c r="M172" s="40">
        <f t="shared" si="40"/>
        <v>0</v>
      </c>
      <c r="N172" s="41">
        <f t="shared" si="41"/>
        <v>0</v>
      </c>
      <c r="O172" s="60"/>
      <c r="P172" s="63"/>
    </row>
    <row r="173" spans="1:16" ht="58" customHeight="1">
      <c r="A173" s="23"/>
      <c r="B173" s="24"/>
      <c r="C173" s="25" t="s">
        <v>258</v>
      </c>
      <c r="D173" s="25" t="s">
        <v>23</v>
      </c>
      <c r="E173" s="25">
        <v>100324</v>
      </c>
      <c r="F173" s="70" t="s">
        <v>259</v>
      </c>
      <c r="G173" s="71"/>
      <c r="H173" s="71"/>
      <c r="I173" s="71"/>
      <c r="J173" s="25" t="s">
        <v>55</v>
      </c>
      <c r="K173" s="38">
        <v>20.8</v>
      </c>
      <c r="L173" s="39"/>
      <c r="M173" s="40">
        <f t="shared" si="40"/>
        <v>0</v>
      </c>
      <c r="N173" s="41">
        <f t="shared" si="41"/>
        <v>0</v>
      </c>
      <c r="O173" s="60"/>
      <c r="P173" s="63"/>
    </row>
    <row r="174" spans="1:16" ht="13" customHeight="1">
      <c r="A174" s="17"/>
      <c r="B174" s="20"/>
      <c r="C174" s="21" t="s">
        <v>260</v>
      </c>
      <c r="D174" s="69" t="s">
        <v>261</v>
      </c>
      <c r="E174" s="84"/>
      <c r="F174" s="84" t="s">
        <v>261</v>
      </c>
      <c r="G174" s="84"/>
      <c r="H174" s="84"/>
      <c r="I174" s="84"/>
      <c r="J174" s="84" t="s">
        <v>50</v>
      </c>
      <c r="K174" s="84"/>
      <c r="L174" s="84"/>
      <c r="M174" s="22"/>
      <c r="N174" s="37">
        <f>SUM(N175:N178)</f>
        <v>0</v>
      </c>
      <c r="O174" s="62"/>
      <c r="P174" s="61"/>
    </row>
    <row r="175" spans="1:16" ht="58" customHeight="1">
      <c r="A175" s="23"/>
      <c r="B175" s="24"/>
      <c r="C175" s="25" t="s">
        <v>262</v>
      </c>
      <c r="D175" s="25" t="s">
        <v>23</v>
      </c>
      <c r="E175" s="25">
        <v>92514</v>
      </c>
      <c r="F175" s="70" t="s">
        <v>263</v>
      </c>
      <c r="G175" s="71"/>
      <c r="H175" s="71"/>
      <c r="I175" s="71"/>
      <c r="J175" s="25" t="s">
        <v>25</v>
      </c>
      <c r="K175" s="38">
        <v>247.59</v>
      </c>
      <c r="L175" s="39"/>
      <c r="M175" s="40">
        <f t="shared" ref="M175:M178" si="42">ROUND(L175*1.25,2)</f>
        <v>0</v>
      </c>
      <c r="N175" s="41">
        <f t="shared" ref="N175:N178" si="43">ROUND(K175*M175,2)</f>
        <v>0</v>
      </c>
      <c r="O175" s="60"/>
      <c r="P175" s="63"/>
    </row>
    <row r="176" spans="1:16" ht="58" customHeight="1">
      <c r="A176" s="23"/>
      <c r="B176" s="24"/>
      <c r="C176" s="25" t="s">
        <v>264</v>
      </c>
      <c r="D176" s="25" t="s">
        <v>23</v>
      </c>
      <c r="E176" s="25">
        <v>92769</v>
      </c>
      <c r="F176" s="70" t="s">
        <v>265</v>
      </c>
      <c r="G176" s="71"/>
      <c r="H176" s="71"/>
      <c r="I176" s="71"/>
      <c r="J176" s="25" t="s">
        <v>102</v>
      </c>
      <c r="K176" s="38">
        <v>274.41000000000003</v>
      </c>
      <c r="L176" s="39"/>
      <c r="M176" s="40">
        <f t="shared" si="42"/>
        <v>0</v>
      </c>
      <c r="N176" s="41">
        <f t="shared" si="43"/>
        <v>0</v>
      </c>
      <c r="O176" s="60"/>
      <c r="P176" s="63"/>
    </row>
    <row r="177" spans="1:16" ht="58" customHeight="1">
      <c r="A177" s="23"/>
      <c r="B177" s="24"/>
      <c r="C177" s="25" t="s">
        <v>266</v>
      </c>
      <c r="D177" s="25" t="s">
        <v>23</v>
      </c>
      <c r="E177" s="25">
        <v>92768</v>
      </c>
      <c r="F177" s="70" t="s">
        <v>267</v>
      </c>
      <c r="G177" s="71"/>
      <c r="H177" s="71"/>
      <c r="I177" s="71"/>
      <c r="J177" s="25" t="s">
        <v>102</v>
      </c>
      <c r="K177" s="38">
        <v>202.52</v>
      </c>
      <c r="L177" s="39"/>
      <c r="M177" s="40">
        <f t="shared" si="42"/>
        <v>0</v>
      </c>
      <c r="N177" s="41">
        <f t="shared" si="43"/>
        <v>0</v>
      </c>
      <c r="O177" s="60"/>
      <c r="P177" s="63"/>
    </row>
    <row r="178" spans="1:16" ht="58" customHeight="1">
      <c r="A178" s="23"/>
      <c r="B178" s="24"/>
      <c r="C178" s="25" t="s">
        <v>268</v>
      </c>
      <c r="D178" s="25" t="s">
        <v>32</v>
      </c>
      <c r="E178" s="25">
        <v>240</v>
      </c>
      <c r="F178" s="70" t="s">
        <v>236</v>
      </c>
      <c r="G178" s="71"/>
      <c r="H178" s="71"/>
      <c r="I178" s="71"/>
      <c r="J178" s="25" t="s">
        <v>55</v>
      </c>
      <c r="K178" s="38">
        <v>19.5</v>
      </c>
      <c r="L178" s="39"/>
      <c r="M178" s="40">
        <f t="shared" si="42"/>
        <v>0</v>
      </c>
      <c r="N178" s="41">
        <f t="shared" si="43"/>
        <v>0</v>
      </c>
      <c r="O178" s="60"/>
      <c r="P178" s="63"/>
    </row>
    <row r="179" spans="1:16" ht="13" customHeight="1">
      <c r="A179" s="17"/>
      <c r="B179" s="20"/>
      <c r="C179" s="21" t="s">
        <v>269</v>
      </c>
      <c r="D179" s="69" t="s">
        <v>270</v>
      </c>
      <c r="E179" s="84"/>
      <c r="F179" s="84" t="s">
        <v>270</v>
      </c>
      <c r="G179" s="84"/>
      <c r="H179" s="84"/>
      <c r="I179" s="84"/>
      <c r="J179" s="84" t="s">
        <v>50</v>
      </c>
      <c r="K179" s="84"/>
      <c r="L179" s="84"/>
      <c r="M179" s="22"/>
      <c r="N179" s="37">
        <f>SUM(N180:N182)</f>
        <v>0</v>
      </c>
      <c r="O179" s="62"/>
      <c r="P179" s="61"/>
    </row>
    <row r="180" spans="1:16" ht="58" customHeight="1">
      <c r="A180" s="23"/>
      <c r="B180" s="24"/>
      <c r="C180" s="25" t="s">
        <v>271</v>
      </c>
      <c r="D180" s="25" t="s">
        <v>23</v>
      </c>
      <c r="E180" s="25">
        <v>92514</v>
      </c>
      <c r="F180" s="70" t="s">
        <v>263</v>
      </c>
      <c r="G180" s="71"/>
      <c r="H180" s="71"/>
      <c r="I180" s="71"/>
      <c r="J180" s="25" t="s">
        <v>25</v>
      </c>
      <c r="K180" s="38">
        <v>10.46</v>
      </c>
      <c r="L180" s="39"/>
      <c r="M180" s="40">
        <f t="shared" ref="M180:M182" si="44">ROUND(L180*1.25,2)</f>
        <v>0</v>
      </c>
      <c r="N180" s="41">
        <f t="shared" ref="N180:N182" si="45">ROUND(K180*M180,2)</f>
        <v>0</v>
      </c>
      <c r="O180" s="60"/>
      <c r="P180" s="63"/>
    </row>
    <row r="181" spans="1:16" ht="58" customHeight="1">
      <c r="A181" s="23"/>
      <c r="B181" s="24"/>
      <c r="C181" s="25" t="s">
        <v>272</v>
      </c>
      <c r="D181" s="25" t="s">
        <v>23</v>
      </c>
      <c r="E181" s="25">
        <v>92768</v>
      </c>
      <c r="F181" s="70" t="s">
        <v>267</v>
      </c>
      <c r="G181" s="71"/>
      <c r="H181" s="71"/>
      <c r="I181" s="71"/>
      <c r="J181" s="25" t="s">
        <v>102</v>
      </c>
      <c r="K181" s="38">
        <v>18.75</v>
      </c>
      <c r="L181" s="39"/>
      <c r="M181" s="40">
        <f t="shared" si="44"/>
        <v>0</v>
      </c>
      <c r="N181" s="41">
        <f t="shared" si="45"/>
        <v>0</v>
      </c>
      <c r="O181" s="60"/>
      <c r="P181" s="63"/>
    </row>
    <row r="182" spans="1:16" ht="58" customHeight="1">
      <c r="A182" s="23"/>
      <c r="B182" s="24"/>
      <c r="C182" s="25" t="s">
        <v>273</v>
      </c>
      <c r="D182" s="25" t="s">
        <v>32</v>
      </c>
      <c r="E182" s="25">
        <v>240</v>
      </c>
      <c r="F182" s="70" t="s">
        <v>236</v>
      </c>
      <c r="G182" s="71"/>
      <c r="H182" s="71"/>
      <c r="I182" s="71"/>
      <c r="J182" s="25" t="s">
        <v>55</v>
      </c>
      <c r="K182" s="38">
        <v>0.82</v>
      </c>
      <c r="L182" s="39"/>
      <c r="M182" s="40">
        <f t="shared" si="44"/>
        <v>0</v>
      </c>
      <c r="N182" s="41">
        <f t="shared" si="45"/>
        <v>0</v>
      </c>
      <c r="O182" s="60"/>
      <c r="P182" s="63"/>
    </row>
    <row r="183" spans="1:16" ht="13" customHeight="1">
      <c r="A183" s="17"/>
      <c r="B183" s="20"/>
      <c r="C183" s="21" t="s">
        <v>274</v>
      </c>
      <c r="D183" s="69" t="s">
        <v>275</v>
      </c>
      <c r="E183" s="84"/>
      <c r="F183" s="84" t="s">
        <v>275</v>
      </c>
      <c r="G183" s="84"/>
      <c r="H183" s="84"/>
      <c r="I183" s="84"/>
      <c r="J183" s="84" t="s">
        <v>50</v>
      </c>
      <c r="K183" s="84"/>
      <c r="L183" s="84"/>
      <c r="M183" s="22"/>
      <c r="N183" s="37">
        <f>SUM(N184:N186)</f>
        <v>0</v>
      </c>
      <c r="O183" s="62"/>
      <c r="P183" s="61"/>
    </row>
    <row r="184" spans="1:16" ht="58" customHeight="1">
      <c r="A184" s="23"/>
      <c r="B184" s="24"/>
      <c r="C184" s="25" t="s">
        <v>276</v>
      </c>
      <c r="D184" s="25" t="s">
        <v>23</v>
      </c>
      <c r="E184" s="25">
        <v>92514</v>
      </c>
      <c r="F184" s="70" t="s">
        <v>263</v>
      </c>
      <c r="G184" s="71"/>
      <c r="H184" s="71"/>
      <c r="I184" s="71"/>
      <c r="J184" s="25" t="s">
        <v>25</v>
      </c>
      <c r="K184" s="38">
        <v>4.51</v>
      </c>
      <c r="L184" s="39"/>
      <c r="M184" s="40">
        <f t="shared" ref="M184:M186" si="46">ROUND(L184*1.25,2)</f>
        <v>0</v>
      </c>
      <c r="N184" s="41">
        <f t="shared" ref="N184:N186" si="47">ROUND(K184*M184,2)</f>
        <v>0</v>
      </c>
      <c r="O184" s="60"/>
      <c r="P184" s="63"/>
    </row>
    <row r="185" spans="1:16" ht="58" customHeight="1">
      <c r="A185" s="23"/>
      <c r="B185" s="24"/>
      <c r="C185" s="25" t="s">
        <v>277</v>
      </c>
      <c r="D185" s="25" t="s">
        <v>23</v>
      </c>
      <c r="E185" s="25">
        <v>92770</v>
      </c>
      <c r="F185" s="70" t="s">
        <v>278</v>
      </c>
      <c r="G185" s="71"/>
      <c r="H185" s="71"/>
      <c r="I185" s="71"/>
      <c r="J185" s="25" t="s">
        <v>102</v>
      </c>
      <c r="K185" s="38">
        <v>62.21</v>
      </c>
      <c r="L185" s="39"/>
      <c r="M185" s="40">
        <f t="shared" si="46"/>
        <v>0</v>
      </c>
      <c r="N185" s="41">
        <f t="shared" si="47"/>
        <v>0</v>
      </c>
      <c r="O185" s="60"/>
      <c r="P185" s="63"/>
    </row>
    <row r="186" spans="1:16" ht="58" customHeight="1">
      <c r="A186" s="23"/>
      <c r="B186" s="24"/>
      <c r="C186" s="25" t="s">
        <v>279</v>
      </c>
      <c r="D186" s="25" t="s">
        <v>23</v>
      </c>
      <c r="E186" s="25">
        <v>97096</v>
      </c>
      <c r="F186" s="70" t="s">
        <v>181</v>
      </c>
      <c r="G186" s="71"/>
      <c r="H186" s="71"/>
      <c r="I186" s="71"/>
      <c r="J186" s="25" t="s">
        <v>55</v>
      </c>
      <c r="K186" s="38">
        <v>0.43</v>
      </c>
      <c r="L186" s="39"/>
      <c r="M186" s="40">
        <f t="shared" si="46"/>
        <v>0</v>
      </c>
      <c r="N186" s="41">
        <f t="shared" si="47"/>
        <v>0</v>
      </c>
      <c r="O186" s="60"/>
      <c r="P186" s="63"/>
    </row>
    <row r="187" spans="1:16" ht="13" customHeight="1">
      <c r="A187" s="17"/>
      <c r="B187" s="20"/>
      <c r="C187" s="21" t="s">
        <v>280</v>
      </c>
      <c r="D187" s="69" t="s">
        <v>71</v>
      </c>
      <c r="E187" s="84"/>
      <c r="F187" s="84" t="s">
        <v>71</v>
      </c>
      <c r="G187" s="84"/>
      <c r="H187" s="84"/>
      <c r="I187" s="84"/>
      <c r="J187" s="84" t="s">
        <v>50</v>
      </c>
      <c r="K187" s="84"/>
      <c r="L187" s="84"/>
      <c r="M187" s="22"/>
      <c r="N187" s="37">
        <f>SUM(N188)</f>
        <v>0</v>
      </c>
      <c r="O187" s="62"/>
      <c r="P187" s="61"/>
    </row>
    <row r="188" spans="1:16" ht="58" customHeight="1">
      <c r="A188" s="23"/>
      <c r="B188" s="24"/>
      <c r="C188" s="25" t="s">
        <v>281</v>
      </c>
      <c r="D188" s="25" t="s">
        <v>23</v>
      </c>
      <c r="E188" s="25">
        <v>104314</v>
      </c>
      <c r="F188" s="70" t="s">
        <v>282</v>
      </c>
      <c r="G188" s="71"/>
      <c r="H188" s="71"/>
      <c r="I188" s="71"/>
      <c r="J188" s="25" t="s">
        <v>102</v>
      </c>
      <c r="K188" s="38">
        <v>78851.3</v>
      </c>
      <c r="L188" s="39"/>
      <c r="M188" s="40">
        <f t="shared" ref="M188:M194" si="48">ROUND(L188*1.25,2)</f>
        <v>0</v>
      </c>
      <c r="N188" s="41">
        <f t="shared" ref="N188:N194" si="49">ROUND(K188*M188,2)</f>
        <v>0</v>
      </c>
      <c r="O188" s="60"/>
      <c r="P188" s="63"/>
    </row>
    <row r="189" spans="1:16" ht="13" customHeight="1">
      <c r="A189" s="17"/>
      <c r="B189" s="20"/>
      <c r="C189" s="21" t="s">
        <v>283</v>
      </c>
      <c r="D189" s="69" t="s">
        <v>284</v>
      </c>
      <c r="E189" s="84"/>
      <c r="F189" s="84" t="s">
        <v>284</v>
      </c>
      <c r="G189" s="84"/>
      <c r="H189" s="84"/>
      <c r="I189" s="84"/>
      <c r="J189" s="84" t="s">
        <v>50</v>
      </c>
      <c r="K189" s="84"/>
      <c r="L189" s="84"/>
      <c r="M189" s="22"/>
      <c r="N189" s="37">
        <f>SUM(N190,N195)</f>
        <v>0</v>
      </c>
      <c r="O189" s="62"/>
      <c r="P189" s="61"/>
    </row>
    <row r="190" spans="1:16" ht="13" customHeight="1">
      <c r="A190" s="17"/>
      <c r="B190" s="20"/>
      <c r="C190" s="42" t="s">
        <v>285</v>
      </c>
      <c r="D190" s="90" t="s">
        <v>286</v>
      </c>
      <c r="E190" s="84"/>
      <c r="F190" s="84" t="s">
        <v>286</v>
      </c>
      <c r="G190" s="84"/>
      <c r="H190" s="84"/>
      <c r="I190" s="84"/>
      <c r="J190" s="84" t="s">
        <v>50</v>
      </c>
      <c r="K190" s="84"/>
      <c r="L190" s="84"/>
      <c r="M190" s="43"/>
      <c r="N190" s="44">
        <f>SUM(N191:N194)</f>
        <v>0</v>
      </c>
      <c r="O190" s="62"/>
      <c r="P190" s="61"/>
    </row>
    <row r="191" spans="1:16" ht="58" customHeight="1">
      <c r="A191" s="23"/>
      <c r="B191" s="24"/>
      <c r="C191" s="25" t="s">
        <v>287</v>
      </c>
      <c r="D191" s="25" t="s">
        <v>23</v>
      </c>
      <c r="E191" s="25">
        <v>97083</v>
      </c>
      <c r="F191" s="70" t="s">
        <v>288</v>
      </c>
      <c r="G191" s="71"/>
      <c r="H191" s="71"/>
      <c r="I191" s="71"/>
      <c r="J191" s="25" t="s">
        <v>25</v>
      </c>
      <c r="K191" s="38">
        <v>3086.32</v>
      </c>
      <c r="L191" s="39"/>
      <c r="M191" s="40">
        <f t="shared" si="48"/>
        <v>0</v>
      </c>
      <c r="N191" s="41">
        <f t="shared" si="49"/>
        <v>0</v>
      </c>
      <c r="O191" s="60"/>
      <c r="P191" s="63"/>
    </row>
    <row r="192" spans="1:16" ht="58" customHeight="1">
      <c r="A192" s="23"/>
      <c r="B192" s="24"/>
      <c r="C192" s="25" t="s">
        <v>289</v>
      </c>
      <c r="D192" s="25" t="s">
        <v>23</v>
      </c>
      <c r="E192" s="25">
        <v>96622</v>
      </c>
      <c r="F192" s="70" t="s">
        <v>290</v>
      </c>
      <c r="G192" s="71"/>
      <c r="H192" s="71"/>
      <c r="I192" s="71"/>
      <c r="J192" s="25" t="s">
        <v>55</v>
      </c>
      <c r="K192" s="38">
        <v>154.32</v>
      </c>
      <c r="L192" s="39"/>
      <c r="M192" s="40">
        <f t="shared" si="48"/>
        <v>0</v>
      </c>
      <c r="N192" s="41">
        <f t="shared" si="49"/>
        <v>0</v>
      </c>
      <c r="O192" s="60"/>
      <c r="P192" s="63"/>
    </row>
    <row r="193" spans="1:16" ht="58" customHeight="1">
      <c r="A193" s="23"/>
      <c r="B193" s="24"/>
      <c r="C193" s="25" t="s">
        <v>291</v>
      </c>
      <c r="D193" s="25" t="s">
        <v>23</v>
      </c>
      <c r="E193" s="25">
        <v>97087</v>
      </c>
      <c r="F193" s="70" t="s">
        <v>292</v>
      </c>
      <c r="G193" s="71"/>
      <c r="H193" s="71"/>
      <c r="I193" s="71"/>
      <c r="J193" s="25" t="s">
        <v>25</v>
      </c>
      <c r="K193" s="38">
        <v>3086.32</v>
      </c>
      <c r="L193" s="39"/>
      <c r="M193" s="40">
        <f t="shared" si="48"/>
        <v>0</v>
      </c>
      <c r="N193" s="41">
        <f t="shared" si="49"/>
        <v>0</v>
      </c>
      <c r="O193" s="60"/>
      <c r="P193" s="63"/>
    </row>
    <row r="194" spans="1:16" ht="58" customHeight="1">
      <c r="A194" s="23"/>
      <c r="B194" s="24"/>
      <c r="C194" s="25" t="s">
        <v>293</v>
      </c>
      <c r="D194" s="25" t="s">
        <v>23</v>
      </c>
      <c r="E194" s="25">
        <v>94991</v>
      </c>
      <c r="F194" s="70" t="s">
        <v>294</v>
      </c>
      <c r="G194" s="71"/>
      <c r="H194" s="71"/>
      <c r="I194" s="71"/>
      <c r="J194" s="25" t="s">
        <v>55</v>
      </c>
      <c r="K194" s="38">
        <v>216.04</v>
      </c>
      <c r="L194" s="39"/>
      <c r="M194" s="40">
        <f t="shared" si="48"/>
        <v>0</v>
      </c>
      <c r="N194" s="41">
        <f t="shared" si="49"/>
        <v>0</v>
      </c>
      <c r="O194" s="60"/>
      <c r="P194" s="63"/>
    </row>
    <row r="195" spans="1:16" ht="13" customHeight="1">
      <c r="A195" s="17"/>
      <c r="B195" s="20"/>
      <c r="C195" s="42" t="s">
        <v>295</v>
      </c>
      <c r="D195" s="90" t="s">
        <v>296</v>
      </c>
      <c r="E195" s="84"/>
      <c r="F195" s="84" t="s">
        <v>296</v>
      </c>
      <c r="G195" s="84"/>
      <c r="H195" s="84"/>
      <c r="I195" s="84"/>
      <c r="J195" s="84" t="s">
        <v>50</v>
      </c>
      <c r="K195" s="84"/>
      <c r="L195" s="84"/>
      <c r="M195" s="43"/>
      <c r="N195" s="44">
        <f>SUM(N196:N199)</f>
        <v>0</v>
      </c>
      <c r="O195" s="62"/>
      <c r="P195" s="61"/>
    </row>
    <row r="196" spans="1:16" ht="58" customHeight="1">
      <c r="A196" s="23"/>
      <c r="B196" s="24"/>
      <c r="C196" s="25" t="s">
        <v>297</v>
      </c>
      <c r="D196" s="25" t="s">
        <v>23</v>
      </c>
      <c r="E196" s="25">
        <v>97083</v>
      </c>
      <c r="F196" s="70" t="s">
        <v>288</v>
      </c>
      <c r="G196" s="71"/>
      <c r="H196" s="71"/>
      <c r="I196" s="71"/>
      <c r="J196" s="25" t="s">
        <v>25</v>
      </c>
      <c r="K196" s="38">
        <v>862.07</v>
      </c>
      <c r="L196" s="39"/>
      <c r="M196" s="40">
        <f t="shared" ref="M196:M199" si="50">ROUND(L196*1.25,2)</f>
        <v>0</v>
      </c>
      <c r="N196" s="41">
        <f t="shared" ref="N196:N199" si="51">ROUND(K196*M196,2)</f>
        <v>0</v>
      </c>
      <c r="O196" s="60"/>
      <c r="P196" s="63"/>
    </row>
    <row r="197" spans="1:16" ht="58" customHeight="1">
      <c r="A197" s="23"/>
      <c r="B197" s="24"/>
      <c r="C197" s="25" t="s">
        <v>298</v>
      </c>
      <c r="D197" s="25" t="s">
        <v>23</v>
      </c>
      <c r="E197" s="25">
        <v>96622</v>
      </c>
      <c r="F197" s="70" t="s">
        <v>290</v>
      </c>
      <c r="G197" s="71"/>
      <c r="H197" s="71"/>
      <c r="I197" s="71"/>
      <c r="J197" s="25" t="s">
        <v>55</v>
      </c>
      <c r="K197" s="38">
        <v>43.1</v>
      </c>
      <c r="L197" s="39"/>
      <c r="M197" s="40">
        <f t="shared" si="50"/>
        <v>0</v>
      </c>
      <c r="N197" s="41">
        <f t="shared" si="51"/>
        <v>0</v>
      </c>
      <c r="O197" s="60"/>
      <c r="P197" s="63"/>
    </row>
    <row r="198" spans="1:16" ht="58" customHeight="1">
      <c r="A198" s="23"/>
      <c r="B198" s="24"/>
      <c r="C198" s="25" t="s">
        <v>299</v>
      </c>
      <c r="D198" s="25" t="s">
        <v>23</v>
      </c>
      <c r="E198" s="25">
        <v>97087</v>
      </c>
      <c r="F198" s="70" t="s">
        <v>292</v>
      </c>
      <c r="G198" s="71"/>
      <c r="H198" s="71"/>
      <c r="I198" s="71"/>
      <c r="J198" s="25" t="s">
        <v>25</v>
      </c>
      <c r="K198" s="38">
        <v>862.07</v>
      </c>
      <c r="L198" s="39"/>
      <c r="M198" s="40">
        <f t="shared" si="50"/>
        <v>0</v>
      </c>
      <c r="N198" s="41">
        <f t="shared" si="51"/>
        <v>0</v>
      </c>
      <c r="O198" s="60"/>
      <c r="P198" s="63"/>
    </row>
    <row r="199" spans="1:16" ht="58" customHeight="1">
      <c r="A199" s="23"/>
      <c r="B199" s="24"/>
      <c r="C199" s="25" t="s">
        <v>300</v>
      </c>
      <c r="D199" s="25" t="s">
        <v>23</v>
      </c>
      <c r="E199" s="25">
        <v>94991</v>
      </c>
      <c r="F199" s="70" t="s">
        <v>294</v>
      </c>
      <c r="G199" s="71"/>
      <c r="H199" s="71"/>
      <c r="I199" s="71"/>
      <c r="J199" s="25" t="s">
        <v>55</v>
      </c>
      <c r="K199" s="38">
        <v>60.34</v>
      </c>
      <c r="L199" s="39"/>
      <c r="M199" s="40">
        <f t="shared" si="50"/>
        <v>0</v>
      </c>
      <c r="N199" s="41">
        <f t="shared" si="51"/>
        <v>0</v>
      </c>
      <c r="O199" s="60"/>
      <c r="P199" s="63"/>
    </row>
    <row r="200" spans="1:16" ht="13" customHeight="1">
      <c r="A200" s="17"/>
      <c r="B200" s="18"/>
      <c r="C200" s="19" t="s">
        <v>301</v>
      </c>
      <c r="D200" s="72" t="s">
        <v>302</v>
      </c>
      <c r="E200" s="71"/>
      <c r="F200" s="71" t="s">
        <v>302</v>
      </c>
      <c r="G200" s="71"/>
      <c r="H200" s="71"/>
      <c r="I200" s="71"/>
      <c r="J200" s="71" t="s">
        <v>50</v>
      </c>
      <c r="K200" s="71"/>
      <c r="L200" s="71"/>
      <c r="M200" s="19"/>
      <c r="N200" s="35">
        <f>SUM(N201,N203,N209,N215)</f>
        <v>0</v>
      </c>
      <c r="O200" s="62"/>
      <c r="P200" s="61"/>
    </row>
    <row r="201" spans="1:16" ht="13" customHeight="1">
      <c r="A201" s="17"/>
      <c r="B201" s="20"/>
      <c r="C201" s="21" t="s">
        <v>303</v>
      </c>
      <c r="D201" s="69" t="s">
        <v>304</v>
      </c>
      <c r="E201" s="84"/>
      <c r="F201" s="84" t="s">
        <v>304</v>
      </c>
      <c r="G201" s="84"/>
      <c r="H201" s="84"/>
      <c r="I201" s="84"/>
      <c r="J201" s="84" t="s">
        <v>50</v>
      </c>
      <c r="K201" s="84"/>
      <c r="L201" s="84"/>
      <c r="M201" s="22"/>
      <c r="N201" s="37">
        <f>SUM(N202)</f>
        <v>0</v>
      </c>
      <c r="O201" s="62"/>
      <c r="P201" s="61"/>
    </row>
    <row r="202" spans="1:16" ht="58" customHeight="1">
      <c r="A202" s="23"/>
      <c r="B202" s="24"/>
      <c r="C202" s="25" t="s">
        <v>305</v>
      </c>
      <c r="D202" s="25" t="s">
        <v>23</v>
      </c>
      <c r="E202" s="25">
        <v>101161</v>
      </c>
      <c r="F202" s="70" t="s">
        <v>306</v>
      </c>
      <c r="G202" s="71"/>
      <c r="H202" s="71"/>
      <c r="I202" s="71"/>
      <c r="J202" s="25" t="s">
        <v>25</v>
      </c>
      <c r="K202" s="38">
        <v>128.36000000000001</v>
      </c>
      <c r="L202" s="39"/>
      <c r="M202" s="40">
        <f t="shared" ref="M202:M208" si="52">ROUND(L202*1.25,2)</f>
        <v>0</v>
      </c>
      <c r="N202" s="41">
        <f t="shared" ref="N202:N208" si="53">ROUND(K202*M202,2)</f>
        <v>0</v>
      </c>
      <c r="O202" s="60"/>
      <c r="P202" s="63"/>
    </row>
    <row r="203" spans="1:16" ht="13" customHeight="1">
      <c r="A203" s="17"/>
      <c r="B203" s="20"/>
      <c r="C203" s="21" t="s">
        <v>307</v>
      </c>
      <c r="D203" s="69" t="s">
        <v>308</v>
      </c>
      <c r="E203" s="84"/>
      <c r="F203" s="84" t="s">
        <v>308</v>
      </c>
      <c r="G203" s="84"/>
      <c r="H203" s="84"/>
      <c r="I203" s="84"/>
      <c r="J203" s="84" t="s">
        <v>50</v>
      </c>
      <c r="K203" s="84"/>
      <c r="L203" s="84"/>
      <c r="M203" s="22"/>
      <c r="N203" s="37">
        <f>SUM(N204:N208)</f>
        <v>0</v>
      </c>
      <c r="O203" s="62"/>
      <c r="P203" s="61"/>
    </row>
    <row r="204" spans="1:16" ht="58" customHeight="1">
      <c r="A204" s="23"/>
      <c r="B204" s="24"/>
      <c r="C204" s="25" t="s">
        <v>309</v>
      </c>
      <c r="D204" s="25" t="s">
        <v>23</v>
      </c>
      <c r="E204" s="25">
        <v>103324</v>
      </c>
      <c r="F204" s="70" t="s">
        <v>310</v>
      </c>
      <c r="G204" s="71"/>
      <c r="H204" s="71"/>
      <c r="I204" s="71"/>
      <c r="J204" s="25" t="s">
        <v>25</v>
      </c>
      <c r="K204" s="38">
        <v>2336.19</v>
      </c>
      <c r="L204" s="39"/>
      <c r="M204" s="40">
        <f t="shared" si="52"/>
        <v>0</v>
      </c>
      <c r="N204" s="41">
        <f t="shared" si="53"/>
        <v>0</v>
      </c>
      <c r="O204" s="60"/>
      <c r="P204" s="63"/>
    </row>
    <row r="205" spans="1:16" ht="58" customHeight="1">
      <c r="A205" s="23"/>
      <c r="B205" s="24"/>
      <c r="C205" s="25" t="s">
        <v>311</v>
      </c>
      <c r="D205" s="25" t="s">
        <v>23</v>
      </c>
      <c r="E205" s="25">
        <v>103322</v>
      </c>
      <c r="F205" s="70" t="s">
        <v>312</v>
      </c>
      <c r="G205" s="71"/>
      <c r="H205" s="71"/>
      <c r="I205" s="71"/>
      <c r="J205" s="25" t="s">
        <v>25</v>
      </c>
      <c r="K205" s="38">
        <v>375.19</v>
      </c>
      <c r="L205" s="39"/>
      <c r="M205" s="40">
        <f t="shared" si="52"/>
        <v>0</v>
      </c>
      <c r="N205" s="41">
        <f t="shared" si="53"/>
        <v>0</v>
      </c>
      <c r="O205" s="60"/>
      <c r="P205" s="63"/>
    </row>
    <row r="206" spans="1:16" ht="58" customHeight="1">
      <c r="A206" s="23"/>
      <c r="B206" s="24"/>
      <c r="C206" s="25" t="s">
        <v>313</v>
      </c>
      <c r="D206" s="25" t="s">
        <v>23</v>
      </c>
      <c r="E206" s="25">
        <v>103327</v>
      </c>
      <c r="F206" s="70" t="s">
        <v>314</v>
      </c>
      <c r="G206" s="71"/>
      <c r="H206" s="71"/>
      <c r="I206" s="71"/>
      <c r="J206" s="25" t="s">
        <v>25</v>
      </c>
      <c r="K206" s="38">
        <v>9.36</v>
      </c>
      <c r="L206" s="39"/>
      <c r="M206" s="40">
        <f t="shared" si="52"/>
        <v>0</v>
      </c>
      <c r="N206" s="41">
        <f t="shared" si="53"/>
        <v>0</v>
      </c>
      <c r="O206" s="60"/>
      <c r="P206" s="63"/>
    </row>
    <row r="207" spans="1:16" ht="58" customHeight="1">
      <c r="A207" s="23"/>
      <c r="B207" s="24"/>
      <c r="C207" s="25" t="s">
        <v>315</v>
      </c>
      <c r="D207" s="25" t="s">
        <v>23</v>
      </c>
      <c r="E207" s="25">
        <v>103328</v>
      </c>
      <c r="F207" s="70" t="s">
        <v>316</v>
      </c>
      <c r="G207" s="71"/>
      <c r="H207" s="71"/>
      <c r="I207" s="71"/>
      <c r="J207" s="25" t="s">
        <v>25</v>
      </c>
      <c r="K207" s="38">
        <v>6.85</v>
      </c>
      <c r="L207" s="39"/>
      <c r="M207" s="40">
        <f t="shared" si="52"/>
        <v>0</v>
      </c>
      <c r="N207" s="41">
        <f t="shared" si="53"/>
        <v>0</v>
      </c>
      <c r="O207" s="60"/>
      <c r="P207" s="63"/>
    </row>
    <row r="208" spans="1:16" ht="58" customHeight="1">
      <c r="A208" s="23"/>
      <c r="B208" s="24"/>
      <c r="C208" s="25" t="s">
        <v>317</v>
      </c>
      <c r="D208" s="25" t="s">
        <v>23</v>
      </c>
      <c r="E208" s="25">
        <v>93200</v>
      </c>
      <c r="F208" s="70" t="s">
        <v>318</v>
      </c>
      <c r="G208" s="71"/>
      <c r="H208" s="71"/>
      <c r="I208" s="71"/>
      <c r="J208" s="25" t="s">
        <v>36</v>
      </c>
      <c r="K208" s="38">
        <v>1015.15</v>
      </c>
      <c r="L208" s="39"/>
      <c r="M208" s="40">
        <f t="shared" si="52"/>
        <v>0</v>
      </c>
      <c r="N208" s="41">
        <f t="shared" si="53"/>
        <v>0</v>
      </c>
      <c r="O208" s="60"/>
      <c r="P208" s="63"/>
    </row>
    <row r="209" spans="1:16" ht="13" customHeight="1">
      <c r="A209" s="17"/>
      <c r="B209" s="20"/>
      <c r="C209" s="21" t="s">
        <v>319</v>
      </c>
      <c r="D209" s="69" t="s">
        <v>320</v>
      </c>
      <c r="E209" s="84"/>
      <c r="F209" s="84" t="s">
        <v>320</v>
      </c>
      <c r="G209" s="84"/>
      <c r="H209" s="84"/>
      <c r="I209" s="84"/>
      <c r="J209" s="84" t="s">
        <v>50</v>
      </c>
      <c r="K209" s="84"/>
      <c r="L209" s="84"/>
      <c r="M209" s="22"/>
      <c r="N209" s="37">
        <f>SUM(N210:N214)</f>
        <v>0</v>
      </c>
      <c r="O209" s="62"/>
      <c r="P209" s="61"/>
    </row>
    <row r="210" spans="1:16" ht="58" customHeight="1">
      <c r="A210" s="23"/>
      <c r="B210" s="24"/>
      <c r="C210" s="25" t="s">
        <v>321</v>
      </c>
      <c r="D210" s="25" t="s">
        <v>23</v>
      </c>
      <c r="E210" s="25">
        <v>102253</v>
      </c>
      <c r="F210" s="70" t="s">
        <v>322</v>
      </c>
      <c r="G210" s="71"/>
      <c r="H210" s="71"/>
      <c r="I210" s="71"/>
      <c r="J210" s="25" t="s">
        <v>25</v>
      </c>
      <c r="K210" s="38">
        <v>42.5</v>
      </c>
      <c r="L210" s="39"/>
      <c r="M210" s="40">
        <f t="shared" ref="M210:M214" si="54">ROUND(L210*1.25,2)</f>
        <v>0</v>
      </c>
      <c r="N210" s="41">
        <f t="shared" ref="N210:N214" si="55">ROUND(K210*M210,2)</f>
        <v>0</v>
      </c>
      <c r="O210" s="60"/>
      <c r="P210" s="63"/>
    </row>
    <row r="211" spans="1:16" ht="58" customHeight="1">
      <c r="A211" s="23"/>
      <c r="B211" s="24"/>
      <c r="C211" s="25" t="s">
        <v>323</v>
      </c>
      <c r="D211" s="25" t="s">
        <v>32</v>
      </c>
      <c r="E211" s="25">
        <v>63</v>
      </c>
      <c r="F211" s="70" t="s">
        <v>324</v>
      </c>
      <c r="G211" s="71"/>
      <c r="H211" s="71"/>
      <c r="I211" s="71"/>
      <c r="J211" s="25" t="s">
        <v>25</v>
      </c>
      <c r="K211" s="38">
        <v>39.74</v>
      </c>
      <c r="L211" s="39"/>
      <c r="M211" s="40">
        <f t="shared" si="54"/>
        <v>0</v>
      </c>
      <c r="N211" s="41">
        <f t="shared" si="55"/>
        <v>0</v>
      </c>
      <c r="O211" s="60"/>
      <c r="P211" s="63"/>
    </row>
    <row r="212" spans="1:16" ht="58" customHeight="1">
      <c r="A212" s="23"/>
      <c r="B212" s="24"/>
      <c r="C212" s="25" t="s">
        <v>325</v>
      </c>
      <c r="D212" s="25" t="s">
        <v>23</v>
      </c>
      <c r="E212" s="25">
        <v>96370</v>
      </c>
      <c r="F212" s="70" t="s">
        <v>326</v>
      </c>
      <c r="G212" s="71"/>
      <c r="H212" s="71"/>
      <c r="I212" s="71"/>
      <c r="J212" s="25" t="s">
        <v>25</v>
      </c>
      <c r="K212" s="38">
        <v>101.79</v>
      </c>
      <c r="L212" s="39"/>
      <c r="M212" s="40">
        <f t="shared" si="54"/>
        <v>0</v>
      </c>
      <c r="N212" s="41">
        <f t="shared" si="55"/>
        <v>0</v>
      </c>
      <c r="O212" s="60"/>
      <c r="P212" s="63"/>
    </row>
    <row r="213" spans="1:16" ht="58" customHeight="1">
      <c r="A213" s="23"/>
      <c r="B213" s="24"/>
      <c r="C213" s="25" t="s">
        <v>327</v>
      </c>
      <c r="D213" s="25" t="s">
        <v>32</v>
      </c>
      <c r="E213" s="25">
        <v>129</v>
      </c>
      <c r="F213" s="70" t="s">
        <v>328</v>
      </c>
      <c r="G213" s="71"/>
      <c r="H213" s="71"/>
      <c r="I213" s="71"/>
      <c r="J213" s="25" t="s">
        <v>25</v>
      </c>
      <c r="K213" s="38">
        <v>7.2</v>
      </c>
      <c r="L213" s="39"/>
      <c r="M213" s="40">
        <f t="shared" si="54"/>
        <v>0</v>
      </c>
      <c r="N213" s="41">
        <f t="shared" si="55"/>
        <v>0</v>
      </c>
      <c r="O213" s="60"/>
      <c r="P213" s="63"/>
    </row>
    <row r="214" spans="1:16" ht="58" customHeight="1">
      <c r="A214" s="23"/>
      <c r="B214" s="24"/>
      <c r="C214" s="25" t="s">
        <v>329</v>
      </c>
      <c r="D214" s="25" t="s">
        <v>32</v>
      </c>
      <c r="E214" s="25">
        <v>62</v>
      </c>
      <c r="F214" s="70" t="s">
        <v>330</v>
      </c>
      <c r="G214" s="71"/>
      <c r="H214" s="71"/>
      <c r="I214" s="71"/>
      <c r="J214" s="25" t="s">
        <v>25</v>
      </c>
      <c r="K214" s="38">
        <v>318.23</v>
      </c>
      <c r="L214" s="39"/>
      <c r="M214" s="40">
        <f t="shared" si="54"/>
        <v>0</v>
      </c>
      <c r="N214" s="41">
        <f t="shared" si="55"/>
        <v>0</v>
      </c>
      <c r="O214" s="60"/>
      <c r="P214" s="63"/>
    </row>
    <row r="215" spans="1:16" ht="13" customHeight="1">
      <c r="A215" s="17"/>
      <c r="B215" s="20"/>
      <c r="C215" s="21" t="s">
        <v>331</v>
      </c>
      <c r="D215" s="69" t="s">
        <v>332</v>
      </c>
      <c r="E215" s="84"/>
      <c r="F215" s="84" t="s">
        <v>332</v>
      </c>
      <c r="G215" s="84"/>
      <c r="H215" s="84"/>
      <c r="I215" s="84"/>
      <c r="J215" s="84" t="s">
        <v>50</v>
      </c>
      <c r="K215" s="84"/>
      <c r="L215" s="84"/>
      <c r="M215" s="22"/>
      <c r="N215" s="37">
        <f>SUM(N216:N217)</f>
        <v>0</v>
      </c>
      <c r="O215" s="62"/>
      <c r="P215" s="61"/>
    </row>
    <row r="216" spans="1:16" ht="58" customHeight="1">
      <c r="A216" s="23"/>
      <c r="B216" s="24"/>
      <c r="C216" s="25" t="s">
        <v>333</v>
      </c>
      <c r="D216" s="25" t="s">
        <v>23</v>
      </c>
      <c r="E216" s="25">
        <v>103324</v>
      </c>
      <c r="F216" s="70" t="s">
        <v>310</v>
      </c>
      <c r="G216" s="71"/>
      <c r="H216" s="71"/>
      <c r="I216" s="71"/>
      <c r="J216" s="25" t="s">
        <v>25</v>
      </c>
      <c r="K216" s="38">
        <v>369.32</v>
      </c>
      <c r="L216" s="39"/>
      <c r="M216" s="40">
        <f t="shared" ref="M216:M223" si="56">ROUND(L216*1.25,2)</f>
        <v>0</v>
      </c>
      <c r="N216" s="41">
        <f t="shared" ref="N216:N223" si="57">ROUND(K216*M216,2)</f>
        <v>0</v>
      </c>
      <c r="O216" s="60"/>
      <c r="P216" s="63"/>
    </row>
    <row r="217" spans="1:16" ht="58" customHeight="1">
      <c r="A217" s="23"/>
      <c r="B217" s="24"/>
      <c r="C217" s="25" t="s">
        <v>334</v>
      </c>
      <c r="D217" s="25" t="s">
        <v>23</v>
      </c>
      <c r="E217" s="25">
        <v>103326</v>
      </c>
      <c r="F217" s="70" t="s">
        <v>335</v>
      </c>
      <c r="G217" s="71"/>
      <c r="H217" s="71"/>
      <c r="I217" s="71"/>
      <c r="J217" s="25" t="s">
        <v>25</v>
      </c>
      <c r="K217" s="38">
        <v>5.92</v>
      </c>
      <c r="L217" s="39"/>
      <c r="M217" s="40">
        <f t="shared" si="56"/>
        <v>0</v>
      </c>
      <c r="N217" s="41">
        <f t="shared" si="57"/>
        <v>0</v>
      </c>
      <c r="O217" s="60"/>
      <c r="P217" s="63"/>
    </row>
    <row r="218" spans="1:16" ht="13" customHeight="1">
      <c r="A218" s="17"/>
      <c r="B218" s="18"/>
      <c r="C218" s="19" t="s">
        <v>336</v>
      </c>
      <c r="D218" s="72" t="s">
        <v>337</v>
      </c>
      <c r="E218" s="71"/>
      <c r="F218" s="71" t="s">
        <v>337</v>
      </c>
      <c r="G218" s="71"/>
      <c r="H218" s="71"/>
      <c r="I218" s="71"/>
      <c r="J218" s="71" t="s">
        <v>50</v>
      </c>
      <c r="K218" s="71"/>
      <c r="L218" s="71"/>
      <c r="M218" s="19"/>
      <c r="N218" s="35">
        <f>SUM(N219,N224,N228,N241,N258,N260)</f>
        <v>0</v>
      </c>
      <c r="O218" s="62"/>
      <c r="P218" s="61"/>
    </row>
    <row r="219" spans="1:16" ht="13" customHeight="1">
      <c r="A219" s="17"/>
      <c r="B219" s="20"/>
      <c r="C219" s="21" t="s">
        <v>338</v>
      </c>
      <c r="D219" s="69" t="s">
        <v>339</v>
      </c>
      <c r="E219" s="84"/>
      <c r="F219" s="84" t="s">
        <v>339</v>
      </c>
      <c r="G219" s="84"/>
      <c r="H219" s="84"/>
      <c r="I219" s="84"/>
      <c r="J219" s="84" t="s">
        <v>50</v>
      </c>
      <c r="K219" s="84"/>
      <c r="L219" s="84"/>
      <c r="M219" s="22"/>
      <c r="N219" s="37">
        <f>SUM(N220:N223)</f>
        <v>0</v>
      </c>
      <c r="O219" s="62"/>
      <c r="P219" s="61"/>
    </row>
    <row r="220" spans="1:16" ht="58" customHeight="1">
      <c r="A220" s="23"/>
      <c r="B220" s="24"/>
      <c r="C220" s="25" t="s">
        <v>340</v>
      </c>
      <c r="D220" s="25" t="s">
        <v>32</v>
      </c>
      <c r="E220" s="25">
        <v>130</v>
      </c>
      <c r="F220" s="70" t="s">
        <v>341</v>
      </c>
      <c r="G220" s="71"/>
      <c r="H220" s="71"/>
      <c r="I220" s="71"/>
      <c r="J220" s="25" t="s">
        <v>30</v>
      </c>
      <c r="K220" s="38">
        <v>16</v>
      </c>
      <c r="L220" s="39"/>
      <c r="M220" s="40">
        <f t="shared" si="56"/>
        <v>0</v>
      </c>
      <c r="N220" s="41">
        <f t="shared" si="57"/>
        <v>0</v>
      </c>
      <c r="O220" s="60"/>
      <c r="P220" s="63"/>
    </row>
    <row r="221" spans="1:16" ht="58" customHeight="1">
      <c r="A221" s="23"/>
      <c r="B221" s="24"/>
      <c r="C221" s="25" t="s">
        <v>342</v>
      </c>
      <c r="D221" s="25" t="s">
        <v>32</v>
      </c>
      <c r="E221" s="25">
        <v>131</v>
      </c>
      <c r="F221" s="70" t="s">
        <v>343</v>
      </c>
      <c r="G221" s="71"/>
      <c r="H221" s="71"/>
      <c r="I221" s="71"/>
      <c r="J221" s="25" t="s">
        <v>30</v>
      </c>
      <c r="K221" s="38">
        <v>7</v>
      </c>
      <c r="L221" s="39"/>
      <c r="M221" s="40">
        <f t="shared" si="56"/>
        <v>0</v>
      </c>
      <c r="N221" s="41">
        <f t="shared" si="57"/>
        <v>0</v>
      </c>
      <c r="O221" s="60"/>
      <c r="P221" s="63"/>
    </row>
    <row r="222" spans="1:16" ht="58" customHeight="1">
      <c r="A222" s="23"/>
      <c r="B222" s="24"/>
      <c r="C222" s="25" t="s">
        <v>344</v>
      </c>
      <c r="D222" s="25" t="s">
        <v>32</v>
      </c>
      <c r="E222" s="25">
        <v>132</v>
      </c>
      <c r="F222" s="70" t="s">
        <v>345</v>
      </c>
      <c r="G222" s="71"/>
      <c r="H222" s="71"/>
      <c r="I222" s="71"/>
      <c r="J222" s="25" t="s">
        <v>30</v>
      </c>
      <c r="K222" s="38">
        <v>13</v>
      </c>
      <c r="L222" s="39"/>
      <c r="M222" s="40">
        <f t="shared" si="56"/>
        <v>0</v>
      </c>
      <c r="N222" s="41">
        <f t="shared" si="57"/>
        <v>0</v>
      </c>
      <c r="O222" s="60"/>
      <c r="P222" s="63"/>
    </row>
    <row r="223" spans="1:16" ht="58" customHeight="1">
      <c r="A223" s="23"/>
      <c r="B223" s="24"/>
      <c r="C223" s="25" t="s">
        <v>346</v>
      </c>
      <c r="D223" s="25" t="s">
        <v>32</v>
      </c>
      <c r="E223" s="25">
        <v>133</v>
      </c>
      <c r="F223" s="70" t="s">
        <v>347</v>
      </c>
      <c r="G223" s="71"/>
      <c r="H223" s="71"/>
      <c r="I223" s="71"/>
      <c r="J223" s="25" t="s">
        <v>25</v>
      </c>
      <c r="K223" s="38">
        <v>3.19</v>
      </c>
      <c r="L223" s="39"/>
      <c r="M223" s="40">
        <f t="shared" si="56"/>
        <v>0</v>
      </c>
      <c r="N223" s="41">
        <f t="shared" si="57"/>
        <v>0</v>
      </c>
      <c r="O223" s="60"/>
      <c r="P223" s="63"/>
    </row>
    <row r="224" spans="1:16" ht="13" customHeight="1">
      <c r="A224" s="17"/>
      <c r="B224" s="20"/>
      <c r="C224" s="21" t="s">
        <v>348</v>
      </c>
      <c r="D224" s="69" t="s">
        <v>349</v>
      </c>
      <c r="E224" s="84"/>
      <c r="F224" s="84" t="s">
        <v>349</v>
      </c>
      <c r="G224" s="84"/>
      <c r="H224" s="84"/>
      <c r="I224" s="84"/>
      <c r="J224" s="84" t="s">
        <v>50</v>
      </c>
      <c r="K224" s="84"/>
      <c r="L224" s="84"/>
      <c r="M224" s="22"/>
      <c r="N224" s="37">
        <f>SUM(N225:N227)</f>
        <v>0</v>
      </c>
      <c r="O224" s="62"/>
      <c r="P224" s="61"/>
    </row>
    <row r="225" spans="1:16" ht="58" customHeight="1">
      <c r="A225" s="23"/>
      <c r="B225" s="24"/>
      <c r="C225" s="25" t="s">
        <v>350</v>
      </c>
      <c r="D225" s="25" t="s">
        <v>23</v>
      </c>
      <c r="E225" s="25">
        <v>100705</v>
      </c>
      <c r="F225" s="70" t="s">
        <v>351</v>
      </c>
      <c r="G225" s="71"/>
      <c r="H225" s="71"/>
      <c r="I225" s="71"/>
      <c r="J225" s="25" t="s">
        <v>30</v>
      </c>
      <c r="K225" s="38">
        <v>20</v>
      </c>
      <c r="L225" s="39"/>
      <c r="M225" s="40">
        <f t="shared" ref="M225:M227" si="58">ROUND(L225*1.25,2)</f>
        <v>0</v>
      </c>
      <c r="N225" s="41">
        <f t="shared" ref="N225:N227" si="59">ROUND(K225*M225,2)</f>
        <v>0</v>
      </c>
      <c r="O225" s="60"/>
      <c r="P225" s="63"/>
    </row>
    <row r="226" spans="1:16" ht="58" customHeight="1">
      <c r="A226" s="23"/>
      <c r="B226" s="24"/>
      <c r="C226" s="25" t="s">
        <v>352</v>
      </c>
      <c r="D226" s="25" t="s">
        <v>23</v>
      </c>
      <c r="E226" s="25">
        <v>100866</v>
      </c>
      <c r="F226" s="70" t="s">
        <v>353</v>
      </c>
      <c r="G226" s="71"/>
      <c r="H226" s="71"/>
      <c r="I226" s="71"/>
      <c r="J226" s="25" t="s">
        <v>30</v>
      </c>
      <c r="K226" s="38">
        <v>6</v>
      </c>
      <c r="L226" s="39"/>
      <c r="M226" s="40">
        <f t="shared" si="58"/>
        <v>0</v>
      </c>
      <c r="N226" s="41">
        <f t="shared" si="59"/>
        <v>0</v>
      </c>
      <c r="O226" s="60"/>
      <c r="P226" s="63"/>
    </row>
    <row r="227" spans="1:16" ht="58" customHeight="1">
      <c r="A227" s="23"/>
      <c r="B227" s="24"/>
      <c r="C227" s="25" t="s">
        <v>354</v>
      </c>
      <c r="D227" s="25" t="s">
        <v>32</v>
      </c>
      <c r="E227" s="25">
        <v>4</v>
      </c>
      <c r="F227" s="70" t="s">
        <v>355</v>
      </c>
      <c r="G227" s="71"/>
      <c r="H227" s="71"/>
      <c r="I227" s="71"/>
      <c r="J227" s="25" t="s">
        <v>25</v>
      </c>
      <c r="K227" s="38">
        <v>13.32</v>
      </c>
      <c r="L227" s="39"/>
      <c r="M227" s="40">
        <f t="shared" si="58"/>
        <v>0</v>
      </c>
      <c r="N227" s="41">
        <f t="shared" si="59"/>
        <v>0</v>
      </c>
      <c r="O227" s="60"/>
      <c r="P227" s="63"/>
    </row>
    <row r="228" spans="1:16" ht="13" customHeight="1">
      <c r="A228" s="17"/>
      <c r="B228" s="20"/>
      <c r="C228" s="21" t="s">
        <v>356</v>
      </c>
      <c r="D228" s="69" t="s">
        <v>357</v>
      </c>
      <c r="E228" s="84"/>
      <c r="F228" s="84" t="s">
        <v>357</v>
      </c>
      <c r="G228" s="84"/>
      <c r="H228" s="84"/>
      <c r="I228" s="84"/>
      <c r="J228" s="84" t="s">
        <v>50</v>
      </c>
      <c r="K228" s="84"/>
      <c r="L228" s="84"/>
      <c r="M228" s="22"/>
      <c r="N228" s="37">
        <f>SUM(N229:N240)</f>
        <v>0</v>
      </c>
      <c r="O228" s="62"/>
      <c r="P228" s="61"/>
    </row>
    <row r="229" spans="1:16" ht="58" customHeight="1">
      <c r="A229" s="23"/>
      <c r="B229" s="24"/>
      <c r="C229" s="25" t="s">
        <v>358</v>
      </c>
      <c r="D229" s="25" t="s">
        <v>32</v>
      </c>
      <c r="E229" s="25">
        <v>134</v>
      </c>
      <c r="F229" s="70" t="s">
        <v>359</v>
      </c>
      <c r="G229" s="71"/>
      <c r="H229" s="71"/>
      <c r="I229" s="71"/>
      <c r="J229" s="25" t="s">
        <v>25</v>
      </c>
      <c r="K229" s="38">
        <v>4.2</v>
      </c>
      <c r="L229" s="39"/>
      <c r="M229" s="40">
        <f t="shared" ref="M229:M240" si="60">ROUND(L229*1.25,2)</f>
        <v>0</v>
      </c>
      <c r="N229" s="41">
        <f t="shared" ref="N229:N240" si="61">ROUND(K229*M229,2)</f>
        <v>0</v>
      </c>
      <c r="O229" s="60"/>
      <c r="P229" s="63"/>
    </row>
    <row r="230" spans="1:16" ht="58" customHeight="1">
      <c r="A230" s="23"/>
      <c r="B230" s="24"/>
      <c r="C230" s="25" t="s">
        <v>360</v>
      </c>
      <c r="D230" s="25" t="s">
        <v>32</v>
      </c>
      <c r="E230" s="25">
        <v>135</v>
      </c>
      <c r="F230" s="70" t="s">
        <v>361</v>
      </c>
      <c r="G230" s="71"/>
      <c r="H230" s="71"/>
      <c r="I230" s="71"/>
      <c r="J230" s="25" t="s">
        <v>25</v>
      </c>
      <c r="K230" s="38">
        <v>3.78</v>
      </c>
      <c r="L230" s="39"/>
      <c r="M230" s="40">
        <f t="shared" si="60"/>
        <v>0</v>
      </c>
      <c r="N230" s="41">
        <f t="shared" si="61"/>
        <v>0</v>
      </c>
      <c r="O230" s="60"/>
      <c r="P230" s="63"/>
    </row>
    <row r="231" spans="1:16" ht="58" customHeight="1">
      <c r="A231" s="23"/>
      <c r="B231" s="24"/>
      <c r="C231" s="25" t="s">
        <v>362</v>
      </c>
      <c r="D231" s="25" t="s">
        <v>32</v>
      </c>
      <c r="E231" s="25">
        <v>136</v>
      </c>
      <c r="F231" s="70" t="s">
        <v>363</v>
      </c>
      <c r="G231" s="71"/>
      <c r="H231" s="71"/>
      <c r="I231" s="71"/>
      <c r="J231" s="25" t="s">
        <v>25</v>
      </c>
      <c r="K231" s="38">
        <v>9.4499999999999993</v>
      </c>
      <c r="L231" s="39"/>
      <c r="M231" s="40">
        <f t="shared" si="60"/>
        <v>0</v>
      </c>
      <c r="N231" s="41">
        <f t="shared" si="61"/>
        <v>0</v>
      </c>
      <c r="O231" s="60"/>
      <c r="P231" s="63"/>
    </row>
    <row r="232" spans="1:16" ht="58" customHeight="1">
      <c r="A232" s="23"/>
      <c r="B232" s="24"/>
      <c r="C232" s="25" t="s">
        <v>364</v>
      </c>
      <c r="D232" s="25" t="s">
        <v>32</v>
      </c>
      <c r="E232" s="25">
        <v>137</v>
      </c>
      <c r="F232" s="70" t="s">
        <v>365</v>
      </c>
      <c r="G232" s="71"/>
      <c r="H232" s="71"/>
      <c r="I232" s="71"/>
      <c r="J232" s="25" t="s">
        <v>25</v>
      </c>
      <c r="K232" s="38">
        <v>15.84</v>
      </c>
      <c r="L232" s="39"/>
      <c r="M232" s="40">
        <f t="shared" si="60"/>
        <v>0</v>
      </c>
      <c r="N232" s="41">
        <f t="shared" si="61"/>
        <v>0</v>
      </c>
      <c r="O232" s="60"/>
      <c r="P232" s="63"/>
    </row>
    <row r="233" spans="1:16" ht="58" customHeight="1">
      <c r="A233" s="23"/>
      <c r="B233" s="24"/>
      <c r="C233" s="25" t="s">
        <v>366</v>
      </c>
      <c r="D233" s="25" t="s">
        <v>32</v>
      </c>
      <c r="E233" s="25">
        <v>138</v>
      </c>
      <c r="F233" s="70" t="s">
        <v>367</v>
      </c>
      <c r="G233" s="71"/>
      <c r="H233" s="71"/>
      <c r="I233" s="71"/>
      <c r="J233" s="25" t="s">
        <v>25</v>
      </c>
      <c r="K233" s="38">
        <v>9.24</v>
      </c>
      <c r="L233" s="39"/>
      <c r="M233" s="40">
        <f t="shared" si="60"/>
        <v>0</v>
      </c>
      <c r="N233" s="41">
        <f t="shared" si="61"/>
        <v>0</v>
      </c>
      <c r="O233" s="60"/>
      <c r="P233" s="63"/>
    </row>
    <row r="234" spans="1:16" ht="58" customHeight="1">
      <c r="A234" s="23"/>
      <c r="B234" s="24"/>
      <c r="C234" s="25" t="s">
        <v>368</v>
      </c>
      <c r="D234" s="25" t="s">
        <v>32</v>
      </c>
      <c r="E234" s="25">
        <v>139</v>
      </c>
      <c r="F234" s="70" t="s">
        <v>369</v>
      </c>
      <c r="G234" s="71"/>
      <c r="H234" s="71"/>
      <c r="I234" s="71"/>
      <c r="J234" s="25" t="s">
        <v>25</v>
      </c>
      <c r="K234" s="38">
        <v>82.37</v>
      </c>
      <c r="L234" s="39"/>
      <c r="M234" s="40">
        <f t="shared" si="60"/>
        <v>0</v>
      </c>
      <c r="N234" s="41">
        <f t="shared" si="61"/>
        <v>0</v>
      </c>
      <c r="O234" s="60"/>
      <c r="P234" s="63"/>
    </row>
    <row r="235" spans="1:16" ht="58" customHeight="1">
      <c r="A235" s="23"/>
      <c r="B235" s="24"/>
      <c r="C235" s="25" t="s">
        <v>370</v>
      </c>
      <c r="D235" s="25" t="s">
        <v>32</v>
      </c>
      <c r="E235" s="25">
        <v>140</v>
      </c>
      <c r="F235" s="70" t="s">
        <v>371</v>
      </c>
      <c r="G235" s="71"/>
      <c r="H235" s="71"/>
      <c r="I235" s="71"/>
      <c r="J235" s="25" t="s">
        <v>25</v>
      </c>
      <c r="K235" s="38">
        <v>47.88</v>
      </c>
      <c r="L235" s="39"/>
      <c r="M235" s="40">
        <f t="shared" si="60"/>
        <v>0</v>
      </c>
      <c r="N235" s="41">
        <f t="shared" si="61"/>
        <v>0</v>
      </c>
      <c r="O235" s="60"/>
      <c r="P235" s="63"/>
    </row>
    <row r="236" spans="1:16" ht="58" customHeight="1">
      <c r="A236" s="23"/>
      <c r="B236" s="24"/>
      <c r="C236" s="25" t="s">
        <v>372</v>
      </c>
      <c r="D236" s="25" t="s">
        <v>32</v>
      </c>
      <c r="E236" s="25">
        <v>141</v>
      </c>
      <c r="F236" s="70" t="s">
        <v>373</v>
      </c>
      <c r="G236" s="71"/>
      <c r="H236" s="71"/>
      <c r="I236" s="71"/>
      <c r="J236" s="25" t="s">
        <v>25</v>
      </c>
      <c r="K236" s="38">
        <v>5.99</v>
      </c>
      <c r="L236" s="39"/>
      <c r="M236" s="40">
        <f t="shared" si="60"/>
        <v>0</v>
      </c>
      <c r="N236" s="41">
        <f t="shared" si="61"/>
        <v>0</v>
      </c>
      <c r="O236" s="60"/>
      <c r="P236" s="63"/>
    </row>
    <row r="237" spans="1:16" ht="58" customHeight="1">
      <c r="A237" s="23"/>
      <c r="B237" s="24"/>
      <c r="C237" s="25" t="s">
        <v>374</v>
      </c>
      <c r="D237" s="25" t="s">
        <v>32</v>
      </c>
      <c r="E237" s="25">
        <v>142</v>
      </c>
      <c r="F237" s="70" t="s">
        <v>375</v>
      </c>
      <c r="G237" s="71"/>
      <c r="H237" s="71"/>
      <c r="I237" s="71"/>
      <c r="J237" s="25" t="s">
        <v>25</v>
      </c>
      <c r="K237" s="38">
        <v>3.3</v>
      </c>
      <c r="L237" s="39"/>
      <c r="M237" s="40">
        <f t="shared" si="60"/>
        <v>0</v>
      </c>
      <c r="N237" s="41">
        <f t="shared" si="61"/>
        <v>0</v>
      </c>
      <c r="O237" s="60"/>
      <c r="P237" s="63"/>
    </row>
    <row r="238" spans="1:16" ht="58" customHeight="1">
      <c r="A238" s="23"/>
      <c r="B238" s="24"/>
      <c r="C238" s="25" t="s">
        <v>376</v>
      </c>
      <c r="D238" s="25" t="s">
        <v>32</v>
      </c>
      <c r="E238" s="25">
        <v>143</v>
      </c>
      <c r="F238" s="70" t="s">
        <v>377</v>
      </c>
      <c r="G238" s="71"/>
      <c r="H238" s="71"/>
      <c r="I238" s="71"/>
      <c r="J238" s="25" t="s">
        <v>25</v>
      </c>
      <c r="K238" s="38">
        <v>4.03</v>
      </c>
      <c r="L238" s="39"/>
      <c r="M238" s="40">
        <f t="shared" si="60"/>
        <v>0</v>
      </c>
      <c r="N238" s="41">
        <f t="shared" si="61"/>
        <v>0</v>
      </c>
      <c r="O238" s="60"/>
      <c r="P238" s="63"/>
    </row>
    <row r="239" spans="1:16" ht="58" customHeight="1">
      <c r="A239" s="23"/>
      <c r="B239" s="24"/>
      <c r="C239" s="25" t="s">
        <v>378</v>
      </c>
      <c r="D239" s="25" t="s">
        <v>32</v>
      </c>
      <c r="E239" s="25">
        <v>144</v>
      </c>
      <c r="F239" s="70" t="s">
        <v>379</v>
      </c>
      <c r="G239" s="71"/>
      <c r="H239" s="71"/>
      <c r="I239" s="71"/>
      <c r="J239" s="25" t="s">
        <v>25</v>
      </c>
      <c r="K239" s="38">
        <v>4.08</v>
      </c>
      <c r="L239" s="39"/>
      <c r="M239" s="40">
        <f t="shared" si="60"/>
        <v>0</v>
      </c>
      <c r="N239" s="41">
        <f t="shared" si="61"/>
        <v>0</v>
      </c>
      <c r="O239" s="60"/>
      <c r="P239" s="63"/>
    </row>
    <row r="240" spans="1:16" ht="58" customHeight="1">
      <c r="A240" s="23"/>
      <c r="B240" s="24"/>
      <c r="C240" s="25" t="s">
        <v>380</v>
      </c>
      <c r="D240" s="25" t="s">
        <v>23</v>
      </c>
      <c r="E240" s="25">
        <v>91341</v>
      </c>
      <c r="F240" s="70" t="s">
        <v>381</v>
      </c>
      <c r="G240" s="71"/>
      <c r="H240" s="71"/>
      <c r="I240" s="71"/>
      <c r="J240" s="25" t="s">
        <v>25</v>
      </c>
      <c r="K240" s="38">
        <v>5.04</v>
      </c>
      <c r="L240" s="39"/>
      <c r="M240" s="40">
        <f t="shared" si="60"/>
        <v>0</v>
      </c>
      <c r="N240" s="41">
        <f t="shared" si="61"/>
        <v>0</v>
      </c>
      <c r="O240" s="60"/>
      <c r="P240" s="63"/>
    </row>
    <row r="241" spans="1:16" ht="13" customHeight="1">
      <c r="A241" s="17"/>
      <c r="B241" s="20"/>
      <c r="C241" s="21" t="s">
        <v>382</v>
      </c>
      <c r="D241" s="69" t="s">
        <v>383</v>
      </c>
      <c r="E241" s="84"/>
      <c r="F241" s="84" t="s">
        <v>383</v>
      </c>
      <c r="G241" s="84"/>
      <c r="H241" s="84"/>
      <c r="I241" s="84"/>
      <c r="J241" s="84" t="s">
        <v>50</v>
      </c>
      <c r="K241" s="84"/>
      <c r="L241" s="84"/>
      <c r="M241" s="22"/>
      <c r="N241" s="37">
        <f>SUM(N242:N257)</f>
        <v>0</v>
      </c>
      <c r="O241" s="62"/>
      <c r="P241" s="61"/>
    </row>
    <row r="242" spans="1:16" ht="58" customHeight="1">
      <c r="A242" s="23"/>
      <c r="B242" s="24"/>
      <c r="C242" s="25" t="s">
        <v>384</v>
      </c>
      <c r="D242" s="25" t="s">
        <v>32</v>
      </c>
      <c r="E242" s="25">
        <v>145</v>
      </c>
      <c r="F242" s="70" t="s">
        <v>385</v>
      </c>
      <c r="G242" s="71"/>
      <c r="H242" s="71"/>
      <c r="I242" s="71"/>
      <c r="J242" s="25" t="s">
        <v>25</v>
      </c>
      <c r="K242" s="38">
        <v>5.46</v>
      </c>
      <c r="L242" s="39"/>
      <c r="M242" s="40">
        <f t="shared" ref="M242:M257" si="62">ROUND(L242*1.25,2)</f>
        <v>0</v>
      </c>
      <c r="N242" s="41">
        <f t="shared" ref="N242:N257" si="63">ROUND(K242*M242,2)</f>
        <v>0</v>
      </c>
      <c r="O242" s="60"/>
      <c r="P242" s="63"/>
    </row>
    <row r="243" spans="1:16" ht="58" customHeight="1">
      <c r="A243" s="23"/>
      <c r="B243" s="24"/>
      <c r="C243" s="25" t="s">
        <v>386</v>
      </c>
      <c r="D243" s="25" t="s">
        <v>32</v>
      </c>
      <c r="E243" s="25">
        <v>146</v>
      </c>
      <c r="F243" s="70" t="s">
        <v>387</v>
      </c>
      <c r="G243" s="71"/>
      <c r="H243" s="71"/>
      <c r="I243" s="71"/>
      <c r="J243" s="25" t="s">
        <v>25</v>
      </c>
      <c r="K243" s="38">
        <v>6.3</v>
      </c>
      <c r="L243" s="39"/>
      <c r="M243" s="40">
        <f t="shared" si="62"/>
        <v>0</v>
      </c>
      <c r="N243" s="41">
        <f t="shared" si="63"/>
        <v>0</v>
      </c>
      <c r="O243" s="60"/>
      <c r="P243" s="63"/>
    </row>
    <row r="244" spans="1:16" ht="58" customHeight="1">
      <c r="A244" s="23"/>
      <c r="B244" s="24"/>
      <c r="C244" s="25" t="s">
        <v>388</v>
      </c>
      <c r="D244" s="25" t="s">
        <v>32</v>
      </c>
      <c r="E244" s="25">
        <v>147</v>
      </c>
      <c r="F244" s="70" t="s">
        <v>389</v>
      </c>
      <c r="G244" s="71"/>
      <c r="H244" s="71"/>
      <c r="I244" s="71"/>
      <c r="J244" s="25" t="s">
        <v>25</v>
      </c>
      <c r="K244" s="38">
        <v>11.48</v>
      </c>
      <c r="L244" s="39"/>
      <c r="M244" s="40">
        <f t="shared" si="62"/>
        <v>0</v>
      </c>
      <c r="N244" s="41">
        <f t="shared" si="63"/>
        <v>0</v>
      </c>
      <c r="O244" s="60"/>
      <c r="P244" s="63"/>
    </row>
    <row r="245" spans="1:16" ht="58" customHeight="1">
      <c r="A245" s="23"/>
      <c r="B245" s="24"/>
      <c r="C245" s="25" t="s">
        <v>390</v>
      </c>
      <c r="D245" s="25" t="s">
        <v>32</v>
      </c>
      <c r="E245" s="25">
        <v>148</v>
      </c>
      <c r="F245" s="70" t="s">
        <v>391</v>
      </c>
      <c r="G245" s="71"/>
      <c r="H245" s="71"/>
      <c r="I245" s="71"/>
      <c r="J245" s="25" t="s">
        <v>25</v>
      </c>
      <c r="K245" s="38">
        <v>20.72</v>
      </c>
      <c r="L245" s="39"/>
      <c r="M245" s="40">
        <f t="shared" si="62"/>
        <v>0</v>
      </c>
      <c r="N245" s="41">
        <f t="shared" si="63"/>
        <v>0</v>
      </c>
      <c r="O245" s="60"/>
      <c r="P245" s="63"/>
    </row>
    <row r="246" spans="1:16" ht="58" customHeight="1">
      <c r="A246" s="23"/>
      <c r="B246" s="24"/>
      <c r="C246" s="25" t="s">
        <v>392</v>
      </c>
      <c r="D246" s="25" t="s">
        <v>32</v>
      </c>
      <c r="E246" s="25">
        <v>149</v>
      </c>
      <c r="F246" s="70" t="s">
        <v>393</v>
      </c>
      <c r="G246" s="71"/>
      <c r="H246" s="71"/>
      <c r="I246" s="71"/>
      <c r="J246" s="25" t="s">
        <v>25</v>
      </c>
      <c r="K246" s="38">
        <v>19.43</v>
      </c>
      <c r="L246" s="39"/>
      <c r="M246" s="40">
        <f t="shared" si="62"/>
        <v>0</v>
      </c>
      <c r="N246" s="41">
        <f t="shared" si="63"/>
        <v>0</v>
      </c>
      <c r="O246" s="60"/>
      <c r="P246" s="63"/>
    </row>
    <row r="247" spans="1:16" ht="58" customHeight="1">
      <c r="A247" s="23"/>
      <c r="B247" s="24"/>
      <c r="C247" s="25" t="s">
        <v>394</v>
      </c>
      <c r="D247" s="25" t="s">
        <v>32</v>
      </c>
      <c r="E247" s="25">
        <v>151</v>
      </c>
      <c r="F247" s="70" t="s">
        <v>395</v>
      </c>
      <c r="G247" s="71"/>
      <c r="H247" s="71"/>
      <c r="I247" s="71"/>
      <c r="J247" s="25" t="s">
        <v>25</v>
      </c>
      <c r="K247" s="38">
        <v>4.2</v>
      </c>
      <c r="L247" s="39"/>
      <c r="M247" s="40">
        <f t="shared" si="62"/>
        <v>0</v>
      </c>
      <c r="N247" s="41">
        <f t="shared" si="63"/>
        <v>0</v>
      </c>
      <c r="O247" s="60"/>
      <c r="P247" s="63"/>
    </row>
    <row r="248" spans="1:16" ht="58" customHeight="1">
      <c r="A248" s="23"/>
      <c r="B248" s="24"/>
      <c r="C248" s="25" t="s">
        <v>396</v>
      </c>
      <c r="D248" s="25" t="s">
        <v>32</v>
      </c>
      <c r="E248" s="25">
        <v>152</v>
      </c>
      <c r="F248" s="70" t="s">
        <v>397</v>
      </c>
      <c r="G248" s="71"/>
      <c r="H248" s="71"/>
      <c r="I248" s="71"/>
      <c r="J248" s="25" t="s">
        <v>25</v>
      </c>
      <c r="K248" s="38">
        <v>19.32</v>
      </c>
      <c r="L248" s="39"/>
      <c r="M248" s="40">
        <f t="shared" si="62"/>
        <v>0</v>
      </c>
      <c r="N248" s="41">
        <f t="shared" si="63"/>
        <v>0</v>
      </c>
      <c r="O248" s="60"/>
      <c r="P248" s="63"/>
    </row>
    <row r="249" spans="1:16" ht="58" customHeight="1">
      <c r="A249" s="23"/>
      <c r="B249" s="24"/>
      <c r="C249" s="25" t="s">
        <v>398</v>
      </c>
      <c r="D249" s="25" t="s">
        <v>32</v>
      </c>
      <c r="E249" s="25">
        <v>153</v>
      </c>
      <c r="F249" s="70" t="s">
        <v>399</v>
      </c>
      <c r="G249" s="71"/>
      <c r="H249" s="71"/>
      <c r="I249" s="71"/>
      <c r="J249" s="25" t="s">
        <v>25</v>
      </c>
      <c r="K249" s="38">
        <v>20.3</v>
      </c>
      <c r="L249" s="39"/>
      <c r="M249" s="40">
        <f t="shared" si="62"/>
        <v>0</v>
      </c>
      <c r="N249" s="41">
        <f t="shared" si="63"/>
        <v>0</v>
      </c>
      <c r="O249" s="60"/>
      <c r="P249" s="63"/>
    </row>
    <row r="250" spans="1:16" ht="58" customHeight="1">
      <c r="A250" s="23"/>
      <c r="B250" s="24"/>
      <c r="C250" s="25" t="s">
        <v>400</v>
      </c>
      <c r="D250" s="25" t="s">
        <v>32</v>
      </c>
      <c r="E250" s="25">
        <v>154</v>
      </c>
      <c r="F250" s="70" t="s">
        <v>401</v>
      </c>
      <c r="G250" s="71"/>
      <c r="H250" s="71"/>
      <c r="I250" s="71"/>
      <c r="J250" s="25" t="s">
        <v>25</v>
      </c>
      <c r="K250" s="38">
        <v>117.81</v>
      </c>
      <c r="L250" s="39"/>
      <c r="M250" s="40">
        <f t="shared" si="62"/>
        <v>0</v>
      </c>
      <c r="N250" s="41">
        <f t="shared" si="63"/>
        <v>0</v>
      </c>
      <c r="O250" s="60"/>
      <c r="P250" s="63"/>
    </row>
    <row r="251" spans="1:16" ht="58" customHeight="1">
      <c r="A251" s="23"/>
      <c r="B251" s="24"/>
      <c r="C251" s="25" t="s">
        <v>402</v>
      </c>
      <c r="D251" s="25" t="s">
        <v>32</v>
      </c>
      <c r="E251" s="25">
        <v>155</v>
      </c>
      <c r="F251" s="70" t="s">
        <v>403</v>
      </c>
      <c r="G251" s="71"/>
      <c r="H251" s="71"/>
      <c r="I251" s="71"/>
      <c r="J251" s="25" t="s">
        <v>25</v>
      </c>
      <c r="K251" s="38">
        <v>16.2</v>
      </c>
      <c r="L251" s="39"/>
      <c r="M251" s="40">
        <f t="shared" si="62"/>
        <v>0</v>
      </c>
      <c r="N251" s="41">
        <f t="shared" si="63"/>
        <v>0</v>
      </c>
      <c r="O251" s="60"/>
      <c r="P251" s="63"/>
    </row>
    <row r="252" spans="1:16" ht="58" customHeight="1">
      <c r="A252" s="23"/>
      <c r="B252" s="24"/>
      <c r="C252" s="25" t="s">
        <v>404</v>
      </c>
      <c r="D252" s="25" t="s">
        <v>32</v>
      </c>
      <c r="E252" s="25">
        <v>156</v>
      </c>
      <c r="F252" s="70" t="s">
        <v>405</v>
      </c>
      <c r="G252" s="71"/>
      <c r="H252" s="71"/>
      <c r="I252" s="71"/>
      <c r="J252" s="25" t="s">
        <v>25</v>
      </c>
      <c r="K252" s="38">
        <v>6</v>
      </c>
      <c r="L252" s="39"/>
      <c r="M252" s="40">
        <f t="shared" si="62"/>
        <v>0</v>
      </c>
      <c r="N252" s="41">
        <f t="shared" si="63"/>
        <v>0</v>
      </c>
      <c r="O252" s="60"/>
      <c r="P252" s="63"/>
    </row>
    <row r="253" spans="1:16" ht="58" customHeight="1">
      <c r="A253" s="23"/>
      <c r="B253" s="24"/>
      <c r="C253" s="25" t="s">
        <v>406</v>
      </c>
      <c r="D253" s="25" t="s">
        <v>32</v>
      </c>
      <c r="E253" s="25">
        <v>157</v>
      </c>
      <c r="F253" s="70" t="s">
        <v>407</v>
      </c>
      <c r="G253" s="71"/>
      <c r="H253" s="71"/>
      <c r="I253" s="71"/>
      <c r="J253" s="25" t="s">
        <v>25</v>
      </c>
      <c r="K253" s="38">
        <v>42.56</v>
      </c>
      <c r="L253" s="39"/>
      <c r="M253" s="40">
        <f t="shared" si="62"/>
        <v>0</v>
      </c>
      <c r="N253" s="41">
        <f t="shared" si="63"/>
        <v>0</v>
      </c>
      <c r="O253" s="60"/>
      <c r="P253" s="63"/>
    </row>
    <row r="254" spans="1:16" ht="58" customHeight="1">
      <c r="A254" s="23"/>
      <c r="B254" s="24"/>
      <c r="C254" s="25" t="s">
        <v>408</v>
      </c>
      <c r="D254" s="25" t="s">
        <v>32</v>
      </c>
      <c r="E254" s="25">
        <v>158</v>
      </c>
      <c r="F254" s="70" t="s">
        <v>409</v>
      </c>
      <c r="G254" s="71"/>
      <c r="H254" s="71"/>
      <c r="I254" s="71"/>
      <c r="J254" s="25" t="s">
        <v>25</v>
      </c>
      <c r="K254" s="38">
        <v>3.36</v>
      </c>
      <c r="L254" s="39"/>
      <c r="M254" s="40">
        <f t="shared" si="62"/>
        <v>0</v>
      </c>
      <c r="N254" s="41">
        <f t="shared" si="63"/>
        <v>0</v>
      </c>
      <c r="O254" s="60"/>
      <c r="P254" s="63"/>
    </row>
    <row r="255" spans="1:16" ht="58" customHeight="1">
      <c r="A255" s="23"/>
      <c r="B255" s="24"/>
      <c r="C255" s="25" t="s">
        <v>410</v>
      </c>
      <c r="D255" s="25" t="s">
        <v>32</v>
      </c>
      <c r="E255" s="25">
        <v>159</v>
      </c>
      <c r="F255" s="70" t="s">
        <v>411</v>
      </c>
      <c r="G255" s="71"/>
      <c r="H255" s="71"/>
      <c r="I255" s="71"/>
      <c r="J255" s="25" t="s">
        <v>25</v>
      </c>
      <c r="K255" s="38">
        <v>15.54</v>
      </c>
      <c r="L255" s="39"/>
      <c r="M255" s="40">
        <f t="shared" si="62"/>
        <v>0</v>
      </c>
      <c r="N255" s="41">
        <f t="shared" si="63"/>
        <v>0</v>
      </c>
      <c r="O255" s="60"/>
      <c r="P255" s="63"/>
    </row>
    <row r="256" spans="1:16" ht="58" customHeight="1">
      <c r="A256" s="23"/>
      <c r="B256" s="24"/>
      <c r="C256" s="25" t="s">
        <v>412</v>
      </c>
      <c r="D256" s="25" t="s">
        <v>32</v>
      </c>
      <c r="E256" s="25">
        <v>160</v>
      </c>
      <c r="F256" s="70" t="s">
        <v>413</v>
      </c>
      <c r="G256" s="71"/>
      <c r="H256" s="71"/>
      <c r="I256" s="71"/>
      <c r="J256" s="25" t="s">
        <v>25</v>
      </c>
      <c r="K256" s="38">
        <v>36.4</v>
      </c>
      <c r="L256" s="39"/>
      <c r="M256" s="40">
        <f t="shared" si="62"/>
        <v>0</v>
      </c>
      <c r="N256" s="41">
        <f t="shared" si="63"/>
        <v>0</v>
      </c>
      <c r="O256" s="60"/>
      <c r="P256" s="63"/>
    </row>
    <row r="257" spans="1:16" ht="58" customHeight="1">
      <c r="A257" s="23"/>
      <c r="B257" s="24"/>
      <c r="C257" s="25" t="s">
        <v>414</v>
      </c>
      <c r="D257" s="25" t="s">
        <v>32</v>
      </c>
      <c r="E257" s="25">
        <v>5</v>
      </c>
      <c r="F257" s="70" t="s">
        <v>415</v>
      </c>
      <c r="G257" s="71"/>
      <c r="H257" s="71"/>
      <c r="I257" s="71"/>
      <c r="J257" s="25" t="s">
        <v>25</v>
      </c>
      <c r="K257" s="38">
        <v>2.73</v>
      </c>
      <c r="L257" s="39"/>
      <c r="M257" s="40">
        <f t="shared" si="62"/>
        <v>0</v>
      </c>
      <c r="N257" s="41">
        <f t="shared" si="63"/>
        <v>0</v>
      </c>
      <c r="O257" s="60"/>
      <c r="P257" s="63"/>
    </row>
    <row r="258" spans="1:16" ht="13" customHeight="1">
      <c r="A258" s="17"/>
      <c r="B258" s="20"/>
      <c r="C258" s="21" t="s">
        <v>416</v>
      </c>
      <c r="D258" s="69" t="s">
        <v>417</v>
      </c>
      <c r="E258" s="84"/>
      <c r="F258" s="84" t="s">
        <v>417</v>
      </c>
      <c r="G258" s="84"/>
      <c r="H258" s="84"/>
      <c r="I258" s="84"/>
      <c r="J258" s="84" t="s">
        <v>50</v>
      </c>
      <c r="K258" s="84"/>
      <c r="L258" s="84"/>
      <c r="M258" s="22"/>
      <c r="N258" s="37">
        <f>SUM(N259)</f>
        <v>0</v>
      </c>
      <c r="O258" s="62"/>
      <c r="P258" s="61"/>
    </row>
    <row r="259" spans="1:16" ht="58" customHeight="1">
      <c r="A259" s="23"/>
      <c r="B259" s="24"/>
      <c r="C259" s="25" t="s">
        <v>418</v>
      </c>
      <c r="D259" s="25" t="s">
        <v>32</v>
      </c>
      <c r="E259" s="25">
        <v>12</v>
      </c>
      <c r="F259" s="70" t="s">
        <v>419</v>
      </c>
      <c r="G259" s="71"/>
      <c r="H259" s="71"/>
      <c r="I259" s="71"/>
      <c r="J259" s="25" t="s">
        <v>25</v>
      </c>
      <c r="K259" s="38">
        <v>21</v>
      </c>
      <c r="L259" s="39"/>
      <c r="M259" s="40">
        <f t="shared" ref="M259:M266" si="64">ROUND(L259*1.25,2)</f>
        <v>0</v>
      </c>
      <c r="N259" s="41">
        <f t="shared" ref="N259:N266" si="65">ROUND(K259*M259,2)</f>
        <v>0</v>
      </c>
      <c r="O259" s="60"/>
      <c r="P259" s="63"/>
    </row>
    <row r="260" spans="1:16" ht="13" customHeight="1">
      <c r="A260" s="17"/>
      <c r="B260" s="20"/>
      <c r="C260" s="21" t="s">
        <v>420</v>
      </c>
      <c r="D260" s="69" t="s">
        <v>421</v>
      </c>
      <c r="E260" s="84"/>
      <c r="F260" s="84" t="s">
        <v>421</v>
      </c>
      <c r="G260" s="84"/>
      <c r="H260" s="84"/>
      <c r="I260" s="84"/>
      <c r="J260" s="84" t="s">
        <v>50</v>
      </c>
      <c r="K260" s="84"/>
      <c r="L260" s="84"/>
      <c r="M260" s="22"/>
      <c r="N260" s="37">
        <f>SUM(N261:N266)</f>
        <v>0</v>
      </c>
      <c r="O260" s="62"/>
      <c r="P260" s="61"/>
    </row>
    <row r="261" spans="1:16" ht="58" customHeight="1">
      <c r="A261" s="23"/>
      <c r="B261" s="24"/>
      <c r="C261" s="25" t="s">
        <v>422</v>
      </c>
      <c r="D261" s="25" t="s">
        <v>32</v>
      </c>
      <c r="E261" s="25">
        <v>100</v>
      </c>
      <c r="F261" s="70" t="s">
        <v>423</v>
      </c>
      <c r="G261" s="71"/>
      <c r="H261" s="71"/>
      <c r="I261" s="71"/>
      <c r="J261" s="25" t="s">
        <v>25</v>
      </c>
      <c r="K261" s="38">
        <v>15.4</v>
      </c>
      <c r="L261" s="39"/>
      <c r="M261" s="40">
        <f t="shared" si="64"/>
        <v>0</v>
      </c>
      <c r="N261" s="41">
        <f t="shared" si="65"/>
        <v>0</v>
      </c>
      <c r="O261" s="60"/>
      <c r="P261" s="63"/>
    </row>
    <row r="262" spans="1:16" ht="58" customHeight="1">
      <c r="A262" s="23"/>
      <c r="B262" s="24"/>
      <c r="C262" s="25" t="s">
        <v>424</v>
      </c>
      <c r="D262" s="25" t="s">
        <v>32</v>
      </c>
      <c r="E262" s="25">
        <v>101</v>
      </c>
      <c r="F262" s="70" t="s">
        <v>425</v>
      </c>
      <c r="G262" s="71"/>
      <c r="H262" s="71"/>
      <c r="I262" s="71"/>
      <c r="J262" s="25" t="s">
        <v>25</v>
      </c>
      <c r="K262" s="38">
        <v>6.48</v>
      </c>
      <c r="L262" s="39"/>
      <c r="M262" s="40">
        <f t="shared" si="64"/>
        <v>0</v>
      </c>
      <c r="N262" s="41">
        <f t="shared" si="65"/>
        <v>0</v>
      </c>
      <c r="O262" s="60"/>
      <c r="P262" s="63"/>
    </row>
    <row r="263" spans="1:16" ht="58" customHeight="1">
      <c r="A263" s="23"/>
      <c r="B263" s="24"/>
      <c r="C263" s="25" t="s">
        <v>426</v>
      </c>
      <c r="D263" s="25" t="s">
        <v>32</v>
      </c>
      <c r="E263" s="25">
        <v>103</v>
      </c>
      <c r="F263" s="70" t="s">
        <v>427</v>
      </c>
      <c r="G263" s="71"/>
      <c r="H263" s="71"/>
      <c r="I263" s="71"/>
      <c r="J263" s="25" t="s">
        <v>25</v>
      </c>
      <c r="K263" s="38">
        <v>3.65</v>
      </c>
      <c r="L263" s="39"/>
      <c r="M263" s="40">
        <f t="shared" si="64"/>
        <v>0</v>
      </c>
      <c r="N263" s="41">
        <f t="shared" si="65"/>
        <v>0</v>
      </c>
      <c r="O263" s="60"/>
      <c r="P263" s="63"/>
    </row>
    <row r="264" spans="1:16" ht="58" customHeight="1">
      <c r="A264" s="23"/>
      <c r="B264" s="24"/>
      <c r="C264" s="25" t="s">
        <v>428</v>
      </c>
      <c r="D264" s="25" t="s">
        <v>32</v>
      </c>
      <c r="E264" s="25">
        <v>105</v>
      </c>
      <c r="F264" s="70" t="s">
        <v>429</v>
      </c>
      <c r="G264" s="71"/>
      <c r="H264" s="71"/>
      <c r="I264" s="71"/>
      <c r="J264" s="25" t="s">
        <v>25</v>
      </c>
      <c r="K264" s="38">
        <v>151.41999999999999</v>
      </c>
      <c r="L264" s="39"/>
      <c r="M264" s="40">
        <f t="shared" si="64"/>
        <v>0</v>
      </c>
      <c r="N264" s="41">
        <f t="shared" si="65"/>
        <v>0</v>
      </c>
      <c r="O264" s="60"/>
      <c r="P264" s="63"/>
    </row>
    <row r="265" spans="1:16" ht="58" customHeight="1">
      <c r="A265" s="23"/>
      <c r="B265" s="24"/>
      <c r="C265" s="25" t="s">
        <v>430</v>
      </c>
      <c r="D265" s="25" t="s">
        <v>32</v>
      </c>
      <c r="E265" s="25">
        <v>104</v>
      </c>
      <c r="F265" s="70" t="s">
        <v>431</v>
      </c>
      <c r="G265" s="71"/>
      <c r="H265" s="71"/>
      <c r="I265" s="71"/>
      <c r="J265" s="25" t="s">
        <v>25</v>
      </c>
      <c r="K265" s="38">
        <v>155.43</v>
      </c>
      <c r="L265" s="39"/>
      <c r="M265" s="40">
        <f t="shared" si="64"/>
        <v>0</v>
      </c>
      <c r="N265" s="41">
        <f t="shared" si="65"/>
        <v>0</v>
      </c>
      <c r="O265" s="60"/>
      <c r="P265" s="63"/>
    </row>
    <row r="266" spans="1:16" ht="58" customHeight="1">
      <c r="A266" s="23"/>
      <c r="B266" s="24"/>
      <c r="C266" s="25" t="s">
        <v>432</v>
      </c>
      <c r="D266" s="25" t="s">
        <v>32</v>
      </c>
      <c r="E266" s="25">
        <v>61</v>
      </c>
      <c r="F266" s="70" t="s">
        <v>433</v>
      </c>
      <c r="G266" s="71"/>
      <c r="H266" s="71"/>
      <c r="I266" s="71"/>
      <c r="J266" s="25" t="s">
        <v>25</v>
      </c>
      <c r="K266" s="38">
        <v>246.23</v>
      </c>
      <c r="L266" s="39"/>
      <c r="M266" s="40">
        <f t="shared" si="64"/>
        <v>0</v>
      </c>
      <c r="N266" s="41">
        <f t="shared" si="65"/>
        <v>0</v>
      </c>
      <c r="O266" s="60"/>
      <c r="P266" s="63"/>
    </row>
    <row r="267" spans="1:16" ht="13" customHeight="1">
      <c r="A267" s="17"/>
      <c r="B267" s="18"/>
      <c r="C267" s="19" t="s">
        <v>434</v>
      </c>
      <c r="D267" s="72" t="s">
        <v>435</v>
      </c>
      <c r="E267" s="71"/>
      <c r="F267" s="71" t="s">
        <v>435</v>
      </c>
      <c r="G267" s="71"/>
      <c r="H267" s="71"/>
      <c r="I267" s="71"/>
      <c r="J267" s="71" t="s">
        <v>50</v>
      </c>
      <c r="K267" s="71"/>
      <c r="L267" s="71"/>
      <c r="M267" s="19"/>
      <c r="N267" s="35">
        <f>SUM(N268,N282)</f>
        <v>0</v>
      </c>
      <c r="O267" s="62"/>
      <c r="P267" s="61"/>
    </row>
    <row r="268" spans="1:16" ht="13" customHeight="1">
      <c r="A268" s="17"/>
      <c r="B268" s="20"/>
      <c r="C268" s="21" t="s">
        <v>436</v>
      </c>
      <c r="D268" s="69" t="s">
        <v>52</v>
      </c>
      <c r="E268" s="84"/>
      <c r="F268" s="84" t="s">
        <v>52</v>
      </c>
      <c r="G268" s="84"/>
      <c r="H268" s="84"/>
      <c r="I268" s="84"/>
      <c r="J268" s="84" t="s">
        <v>50</v>
      </c>
      <c r="K268" s="84"/>
      <c r="L268" s="84"/>
      <c r="M268" s="22"/>
      <c r="N268" s="37">
        <f>SUM(N269:N281)</f>
        <v>0</v>
      </c>
      <c r="O268" s="62"/>
      <c r="P268" s="61"/>
    </row>
    <row r="269" spans="1:16" ht="58" customHeight="1">
      <c r="A269" s="23"/>
      <c r="B269" s="24"/>
      <c r="C269" s="25" t="s">
        <v>437</v>
      </c>
      <c r="D269" s="25" t="s">
        <v>32</v>
      </c>
      <c r="E269" s="25">
        <v>20</v>
      </c>
      <c r="F269" s="70" t="s">
        <v>438</v>
      </c>
      <c r="G269" s="71"/>
      <c r="H269" s="71"/>
      <c r="I269" s="71"/>
      <c r="J269" s="25" t="s">
        <v>25</v>
      </c>
      <c r="K269" s="38">
        <v>2846.68</v>
      </c>
      <c r="L269" s="39"/>
      <c r="M269" s="40">
        <f t="shared" ref="M269:M281" si="66">ROUND(L269*1.25,2)</f>
        <v>0</v>
      </c>
      <c r="N269" s="41">
        <f t="shared" ref="N269:N281" si="67">ROUND(K269*M269,2)</f>
        <v>0</v>
      </c>
      <c r="O269" s="60"/>
      <c r="P269" s="63"/>
    </row>
    <row r="270" spans="1:16" ht="58" customHeight="1">
      <c r="A270" s="23"/>
      <c r="B270" s="24"/>
      <c r="C270" s="25" t="s">
        <v>439</v>
      </c>
      <c r="D270" s="25" t="s">
        <v>32</v>
      </c>
      <c r="E270" s="25">
        <v>64</v>
      </c>
      <c r="F270" s="70" t="s">
        <v>440</v>
      </c>
      <c r="G270" s="71"/>
      <c r="H270" s="71"/>
      <c r="I270" s="71"/>
      <c r="J270" s="25" t="s">
        <v>25</v>
      </c>
      <c r="K270" s="38">
        <v>10.42</v>
      </c>
      <c r="L270" s="39"/>
      <c r="M270" s="40">
        <f t="shared" si="66"/>
        <v>0</v>
      </c>
      <c r="N270" s="41">
        <f t="shared" si="67"/>
        <v>0</v>
      </c>
      <c r="O270" s="60"/>
      <c r="P270" s="63"/>
    </row>
    <row r="271" spans="1:16" ht="58" customHeight="1">
      <c r="A271" s="23"/>
      <c r="B271" s="24"/>
      <c r="C271" s="25" t="s">
        <v>441</v>
      </c>
      <c r="D271" s="25" t="s">
        <v>32</v>
      </c>
      <c r="E271" s="25">
        <v>161</v>
      </c>
      <c r="F271" s="70" t="s">
        <v>442</v>
      </c>
      <c r="G271" s="71"/>
      <c r="H271" s="71"/>
      <c r="I271" s="71"/>
      <c r="J271" s="25" t="s">
        <v>36</v>
      </c>
      <c r="K271" s="38">
        <v>134.38</v>
      </c>
      <c r="L271" s="39"/>
      <c r="M271" s="40">
        <f t="shared" si="66"/>
        <v>0</v>
      </c>
      <c r="N271" s="41">
        <f t="shared" si="67"/>
        <v>0</v>
      </c>
      <c r="O271" s="60"/>
      <c r="P271" s="63"/>
    </row>
    <row r="272" spans="1:16" ht="58" customHeight="1">
      <c r="A272" s="23"/>
      <c r="B272" s="24"/>
      <c r="C272" s="25" t="s">
        <v>443</v>
      </c>
      <c r="D272" s="25" t="s">
        <v>32</v>
      </c>
      <c r="E272" s="25">
        <v>162</v>
      </c>
      <c r="F272" s="70" t="s">
        <v>444</v>
      </c>
      <c r="G272" s="71"/>
      <c r="H272" s="71"/>
      <c r="I272" s="71"/>
      <c r="J272" s="25" t="s">
        <v>36</v>
      </c>
      <c r="K272" s="38">
        <v>64.599999999999994</v>
      </c>
      <c r="L272" s="39"/>
      <c r="M272" s="40">
        <f t="shared" si="66"/>
        <v>0</v>
      </c>
      <c r="N272" s="41">
        <f t="shared" si="67"/>
        <v>0</v>
      </c>
      <c r="O272" s="60"/>
      <c r="P272" s="63"/>
    </row>
    <row r="273" spans="1:16" ht="58" customHeight="1">
      <c r="A273" s="23"/>
      <c r="B273" s="24"/>
      <c r="C273" s="25" t="s">
        <v>445</v>
      </c>
      <c r="D273" s="25" t="s">
        <v>32</v>
      </c>
      <c r="E273" s="25">
        <v>163</v>
      </c>
      <c r="F273" s="70" t="s">
        <v>446</v>
      </c>
      <c r="G273" s="71"/>
      <c r="H273" s="71"/>
      <c r="I273" s="71"/>
      <c r="J273" s="25" t="s">
        <v>36</v>
      </c>
      <c r="K273" s="38">
        <v>78.8</v>
      </c>
      <c r="L273" s="39"/>
      <c r="M273" s="40">
        <f t="shared" si="66"/>
        <v>0</v>
      </c>
      <c r="N273" s="41">
        <f t="shared" si="67"/>
        <v>0</v>
      </c>
      <c r="O273" s="60"/>
      <c r="P273" s="63"/>
    </row>
    <row r="274" spans="1:16" ht="58" customHeight="1">
      <c r="A274" s="23"/>
      <c r="B274" s="24"/>
      <c r="C274" s="25" t="s">
        <v>447</v>
      </c>
      <c r="D274" s="25" t="s">
        <v>32</v>
      </c>
      <c r="E274" s="25">
        <v>164</v>
      </c>
      <c r="F274" s="70" t="s">
        <v>448</v>
      </c>
      <c r="G274" s="71"/>
      <c r="H274" s="71"/>
      <c r="I274" s="71"/>
      <c r="J274" s="25" t="s">
        <v>36</v>
      </c>
      <c r="K274" s="38">
        <v>20.6</v>
      </c>
      <c r="L274" s="39"/>
      <c r="M274" s="40">
        <f t="shared" si="66"/>
        <v>0</v>
      </c>
      <c r="N274" s="41">
        <f t="shared" si="67"/>
        <v>0</v>
      </c>
      <c r="O274" s="60"/>
      <c r="P274" s="63"/>
    </row>
    <row r="275" spans="1:16" ht="58" customHeight="1">
      <c r="A275" s="23"/>
      <c r="B275" s="24"/>
      <c r="C275" s="25" t="s">
        <v>449</v>
      </c>
      <c r="D275" s="25" t="s">
        <v>32</v>
      </c>
      <c r="E275" s="25">
        <v>165</v>
      </c>
      <c r="F275" s="70" t="s">
        <v>450</v>
      </c>
      <c r="G275" s="71"/>
      <c r="H275" s="71"/>
      <c r="I275" s="71"/>
      <c r="J275" s="25" t="s">
        <v>36</v>
      </c>
      <c r="K275" s="38">
        <v>320.83</v>
      </c>
      <c r="L275" s="39"/>
      <c r="M275" s="40">
        <f t="shared" si="66"/>
        <v>0</v>
      </c>
      <c r="N275" s="41">
        <f t="shared" si="67"/>
        <v>0</v>
      </c>
      <c r="O275" s="60"/>
      <c r="P275" s="63"/>
    </row>
    <row r="276" spans="1:16" ht="58" customHeight="1">
      <c r="A276" s="23"/>
      <c r="B276" s="24"/>
      <c r="C276" s="25" t="s">
        <v>451</v>
      </c>
      <c r="D276" s="25" t="s">
        <v>32</v>
      </c>
      <c r="E276" s="25">
        <v>166</v>
      </c>
      <c r="F276" s="70" t="s">
        <v>452</v>
      </c>
      <c r="G276" s="71"/>
      <c r="H276" s="71"/>
      <c r="I276" s="71"/>
      <c r="J276" s="25" t="s">
        <v>36</v>
      </c>
      <c r="K276" s="38">
        <v>113.12</v>
      </c>
      <c r="L276" s="39"/>
      <c r="M276" s="40">
        <f t="shared" si="66"/>
        <v>0</v>
      </c>
      <c r="N276" s="41">
        <f t="shared" si="67"/>
        <v>0</v>
      </c>
      <c r="O276" s="60"/>
      <c r="P276" s="63"/>
    </row>
    <row r="277" spans="1:16" ht="58" customHeight="1">
      <c r="A277" s="23"/>
      <c r="B277" s="24"/>
      <c r="C277" s="25" t="s">
        <v>453</v>
      </c>
      <c r="D277" s="25" t="s">
        <v>32</v>
      </c>
      <c r="E277" s="25">
        <v>65</v>
      </c>
      <c r="F277" s="70" t="s">
        <v>454</v>
      </c>
      <c r="G277" s="71"/>
      <c r="H277" s="71"/>
      <c r="I277" s="71"/>
      <c r="J277" s="25" t="s">
        <v>36</v>
      </c>
      <c r="K277" s="38">
        <v>242</v>
      </c>
      <c r="L277" s="39"/>
      <c r="M277" s="40">
        <f t="shared" si="66"/>
        <v>0</v>
      </c>
      <c r="N277" s="41">
        <f t="shared" si="67"/>
        <v>0</v>
      </c>
      <c r="O277" s="60"/>
      <c r="P277" s="63"/>
    </row>
    <row r="278" spans="1:16" ht="58" customHeight="1">
      <c r="A278" s="23"/>
      <c r="B278" s="24"/>
      <c r="C278" s="25" t="s">
        <v>455</v>
      </c>
      <c r="D278" s="25" t="s">
        <v>32</v>
      </c>
      <c r="E278" s="25">
        <v>167</v>
      </c>
      <c r="F278" s="70" t="s">
        <v>456</v>
      </c>
      <c r="G278" s="71"/>
      <c r="H278" s="71"/>
      <c r="I278" s="71"/>
      <c r="J278" s="25" t="s">
        <v>36</v>
      </c>
      <c r="K278" s="38">
        <v>361.06</v>
      </c>
      <c r="L278" s="39"/>
      <c r="M278" s="40">
        <f t="shared" si="66"/>
        <v>0</v>
      </c>
      <c r="N278" s="41">
        <f t="shared" si="67"/>
        <v>0</v>
      </c>
      <c r="O278" s="60"/>
      <c r="P278" s="63"/>
    </row>
    <row r="279" spans="1:16" ht="58" customHeight="1">
      <c r="A279" s="23"/>
      <c r="B279" s="24"/>
      <c r="C279" s="25" t="s">
        <v>457</v>
      </c>
      <c r="D279" s="25" t="s">
        <v>32</v>
      </c>
      <c r="E279" s="25">
        <v>168</v>
      </c>
      <c r="F279" s="70" t="s">
        <v>458</v>
      </c>
      <c r="G279" s="71"/>
      <c r="H279" s="71"/>
      <c r="I279" s="71"/>
      <c r="J279" s="25" t="s">
        <v>36</v>
      </c>
      <c r="K279" s="38">
        <v>606.91999999999996</v>
      </c>
      <c r="L279" s="39"/>
      <c r="M279" s="40">
        <f t="shared" si="66"/>
        <v>0</v>
      </c>
      <c r="N279" s="41">
        <f t="shared" si="67"/>
        <v>0</v>
      </c>
      <c r="O279" s="60"/>
      <c r="P279" s="63"/>
    </row>
    <row r="280" spans="1:16" ht="58" customHeight="1">
      <c r="A280" s="23"/>
      <c r="B280" s="24"/>
      <c r="C280" s="25" t="s">
        <v>459</v>
      </c>
      <c r="D280" s="25" t="s">
        <v>32</v>
      </c>
      <c r="E280" s="25">
        <v>169</v>
      </c>
      <c r="F280" s="70" t="s">
        <v>460</v>
      </c>
      <c r="G280" s="71"/>
      <c r="H280" s="71"/>
      <c r="I280" s="71"/>
      <c r="J280" s="25" t="s">
        <v>36</v>
      </c>
      <c r="K280" s="38">
        <v>238.76</v>
      </c>
      <c r="L280" s="39"/>
      <c r="M280" s="40">
        <f t="shared" si="66"/>
        <v>0</v>
      </c>
      <c r="N280" s="41">
        <f t="shared" si="67"/>
        <v>0</v>
      </c>
      <c r="O280" s="60"/>
      <c r="P280" s="63"/>
    </row>
    <row r="281" spans="1:16" ht="58" customHeight="1">
      <c r="A281" s="23"/>
      <c r="B281" s="24"/>
      <c r="C281" s="25" t="s">
        <v>461</v>
      </c>
      <c r="D281" s="25" t="s">
        <v>32</v>
      </c>
      <c r="E281" s="25">
        <v>170</v>
      </c>
      <c r="F281" s="70" t="s">
        <v>462</v>
      </c>
      <c r="G281" s="71"/>
      <c r="H281" s="71"/>
      <c r="I281" s="71"/>
      <c r="J281" s="25" t="s">
        <v>36</v>
      </c>
      <c r="K281" s="38">
        <v>287.26</v>
      </c>
      <c r="L281" s="39"/>
      <c r="M281" s="40">
        <f t="shared" si="66"/>
        <v>0</v>
      </c>
      <c r="N281" s="41">
        <f t="shared" si="67"/>
        <v>0</v>
      </c>
      <c r="O281" s="60"/>
      <c r="P281" s="63"/>
    </row>
    <row r="282" spans="1:16" ht="13" customHeight="1">
      <c r="A282" s="17"/>
      <c r="B282" s="20"/>
      <c r="C282" s="21" t="s">
        <v>463</v>
      </c>
      <c r="D282" s="69" t="s">
        <v>464</v>
      </c>
      <c r="E282" s="84"/>
      <c r="F282" s="84" t="s">
        <v>464</v>
      </c>
      <c r="G282" s="84"/>
      <c r="H282" s="84"/>
      <c r="I282" s="84"/>
      <c r="J282" s="84" t="s">
        <v>50</v>
      </c>
      <c r="K282" s="84"/>
      <c r="L282" s="84"/>
      <c r="M282" s="22"/>
      <c r="N282" s="37">
        <f>SUM(N283:N285)</f>
        <v>0</v>
      </c>
      <c r="O282" s="62"/>
      <c r="P282" s="61"/>
    </row>
    <row r="283" spans="1:16" ht="58" customHeight="1">
      <c r="A283" s="23"/>
      <c r="B283" s="24"/>
      <c r="C283" s="25" t="s">
        <v>465</v>
      </c>
      <c r="D283" s="25" t="s">
        <v>23</v>
      </c>
      <c r="E283" s="25">
        <v>94213</v>
      </c>
      <c r="F283" s="70" t="s">
        <v>466</v>
      </c>
      <c r="G283" s="71"/>
      <c r="H283" s="71"/>
      <c r="I283" s="71"/>
      <c r="J283" s="25" t="s">
        <v>25</v>
      </c>
      <c r="K283" s="38">
        <v>724.81</v>
      </c>
      <c r="L283" s="39"/>
      <c r="M283" s="40">
        <f t="shared" ref="M283:M285" si="68">ROUND(L283*1.25,2)</f>
        <v>0</v>
      </c>
      <c r="N283" s="41">
        <f t="shared" ref="N283:N285" si="69">ROUND(K283*M283,2)</f>
        <v>0</v>
      </c>
      <c r="O283" s="60"/>
      <c r="P283" s="63"/>
    </row>
    <row r="284" spans="1:16" ht="58" customHeight="1">
      <c r="A284" s="23"/>
      <c r="B284" s="24"/>
      <c r="C284" s="25" t="s">
        <v>467</v>
      </c>
      <c r="D284" s="25" t="s">
        <v>32</v>
      </c>
      <c r="E284" s="25">
        <v>65</v>
      </c>
      <c r="F284" s="70" t="s">
        <v>454</v>
      </c>
      <c r="G284" s="71"/>
      <c r="H284" s="71"/>
      <c r="I284" s="71"/>
      <c r="J284" s="25" t="s">
        <v>36</v>
      </c>
      <c r="K284" s="38">
        <v>32.299999999999997</v>
      </c>
      <c r="L284" s="39"/>
      <c r="M284" s="40">
        <f t="shared" si="68"/>
        <v>0</v>
      </c>
      <c r="N284" s="41">
        <f t="shared" si="69"/>
        <v>0</v>
      </c>
      <c r="O284" s="60"/>
      <c r="P284" s="63"/>
    </row>
    <row r="285" spans="1:16" ht="58" customHeight="1">
      <c r="A285" s="23"/>
      <c r="B285" s="24"/>
      <c r="C285" s="25" t="s">
        <v>468</v>
      </c>
      <c r="D285" s="25" t="s">
        <v>32</v>
      </c>
      <c r="E285" s="25">
        <v>171</v>
      </c>
      <c r="F285" s="70" t="s">
        <v>469</v>
      </c>
      <c r="G285" s="71"/>
      <c r="H285" s="71"/>
      <c r="I285" s="71"/>
      <c r="J285" s="25" t="s">
        <v>25</v>
      </c>
      <c r="K285" s="38">
        <v>632.70000000000005</v>
      </c>
      <c r="L285" s="39"/>
      <c r="M285" s="40">
        <f t="shared" si="68"/>
        <v>0</v>
      </c>
      <c r="N285" s="41">
        <f t="shared" si="69"/>
        <v>0</v>
      </c>
      <c r="O285" s="60"/>
      <c r="P285" s="63"/>
    </row>
    <row r="286" spans="1:16" ht="13" customHeight="1">
      <c r="A286" s="17"/>
      <c r="B286" s="18"/>
      <c r="C286" s="19" t="s">
        <v>470</v>
      </c>
      <c r="D286" s="72" t="s">
        <v>471</v>
      </c>
      <c r="E286" s="71"/>
      <c r="F286" s="71" t="s">
        <v>471</v>
      </c>
      <c r="G286" s="71"/>
      <c r="H286" s="71"/>
      <c r="I286" s="71"/>
      <c r="J286" s="71" t="s">
        <v>50</v>
      </c>
      <c r="K286" s="71"/>
      <c r="L286" s="71"/>
      <c r="M286" s="19"/>
      <c r="N286" s="35">
        <f>SUM(N287:N292)</f>
        <v>0</v>
      </c>
      <c r="O286" s="62"/>
      <c r="P286" s="61"/>
    </row>
    <row r="287" spans="1:16" ht="58" customHeight="1">
      <c r="A287" s="23"/>
      <c r="B287" s="24"/>
      <c r="C287" s="25" t="s">
        <v>472</v>
      </c>
      <c r="D287" s="25" t="s">
        <v>32</v>
      </c>
      <c r="E287" s="25">
        <v>172</v>
      </c>
      <c r="F287" s="70" t="s">
        <v>473</v>
      </c>
      <c r="G287" s="71"/>
      <c r="H287" s="71"/>
      <c r="I287" s="71"/>
      <c r="J287" s="25" t="s">
        <v>25</v>
      </c>
      <c r="K287" s="38">
        <v>1613.32</v>
      </c>
      <c r="L287" s="39"/>
      <c r="M287" s="40">
        <f t="shared" ref="M287:M292" si="70">ROUND(L287*1.25,2)</f>
        <v>0</v>
      </c>
      <c r="N287" s="41">
        <f t="shared" ref="N287:N292" si="71">ROUND(K287*M287,2)</f>
        <v>0</v>
      </c>
      <c r="O287" s="60"/>
      <c r="P287" s="63"/>
    </row>
    <row r="288" spans="1:16" ht="58" customHeight="1">
      <c r="A288" s="23"/>
      <c r="B288" s="24"/>
      <c r="C288" s="25" t="s">
        <v>474</v>
      </c>
      <c r="D288" s="25" t="s">
        <v>32</v>
      </c>
      <c r="E288" s="25">
        <v>173</v>
      </c>
      <c r="F288" s="70" t="s">
        <v>475</v>
      </c>
      <c r="G288" s="71"/>
      <c r="H288" s="71"/>
      <c r="I288" s="71"/>
      <c r="J288" s="25" t="s">
        <v>25</v>
      </c>
      <c r="K288" s="38">
        <v>192.74</v>
      </c>
      <c r="L288" s="39"/>
      <c r="M288" s="40">
        <f t="shared" si="70"/>
        <v>0</v>
      </c>
      <c r="N288" s="41">
        <f t="shared" si="71"/>
        <v>0</v>
      </c>
      <c r="O288" s="60"/>
      <c r="P288" s="63"/>
    </row>
    <row r="289" spans="1:16" ht="58" customHeight="1">
      <c r="A289" s="23"/>
      <c r="B289" s="24"/>
      <c r="C289" s="25" t="s">
        <v>476</v>
      </c>
      <c r="D289" s="25" t="s">
        <v>32</v>
      </c>
      <c r="E289" s="25">
        <v>174</v>
      </c>
      <c r="F289" s="70" t="s">
        <v>477</v>
      </c>
      <c r="G289" s="71"/>
      <c r="H289" s="71"/>
      <c r="I289" s="71"/>
      <c r="J289" s="25" t="s">
        <v>25</v>
      </c>
      <c r="K289" s="38">
        <v>280.02</v>
      </c>
      <c r="L289" s="39"/>
      <c r="M289" s="40">
        <f t="shared" si="70"/>
        <v>0</v>
      </c>
      <c r="N289" s="41">
        <f t="shared" si="71"/>
        <v>0</v>
      </c>
      <c r="O289" s="60"/>
      <c r="P289" s="63"/>
    </row>
    <row r="290" spans="1:16" ht="58" customHeight="1">
      <c r="A290" s="23"/>
      <c r="B290" s="24"/>
      <c r="C290" s="25" t="s">
        <v>478</v>
      </c>
      <c r="D290" s="25" t="s">
        <v>32</v>
      </c>
      <c r="E290" s="25">
        <v>175</v>
      </c>
      <c r="F290" s="70" t="s">
        <v>479</v>
      </c>
      <c r="G290" s="71"/>
      <c r="H290" s="71"/>
      <c r="I290" s="71"/>
      <c r="J290" s="25" t="s">
        <v>25</v>
      </c>
      <c r="K290" s="38">
        <v>42.55</v>
      </c>
      <c r="L290" s="39"/>
      <c r="M290" s="40">
        <f t="shared" si="70"/>
        <v>0</v>
      </c>
      <c r="N290" s="41">
        <f t="shared" si="71"/>
        <v>0</v>
      </c>
      <c r="O290" s="60"/>
      <c r="P290" s="63"/>
    </row>
    <row r="291" spans="1:16" ht="58" customHeight="1">
      <c r="A291" s="23"/>
      <c r="B291" s="24"/>
      <c r="C291" s="25" t="s">
        <v>480</v>
      </c>
      <c r="D291" s="25" t="s">
        <v>23</v>
      </c>
      <c r="E291" s="25">
        <v>87755</v>
      </c>
      <c r="F291" s="70" t="s">
        <v>481</v>
      </c>
      <c r="G291" s="71"/>
      <c r="H291" s="71"/>
      <c r="I291" s="71"/>
      <c r="J291" s="25" t="s">
        <v>25</v>
      </c>
      <c r="K291" s="38">
        <v>192.74</v>
      </c>
      <c r="L291" s="39"/>
      <c r="M291" s="40">
        <f t="shared" si="70"/>
        <v>0</v>
      </c>
      <c r="N291" s="41">
        <f t="shared" si="71"/>
        <v>0</v>
      </c>
      <c r="O291" s="60"/>
      <c r="P291" s="63"/>
    </row>
    <row r="292" spans="1:16" ht="58" customHeight="1">
      <c r="A292" s="23"/>
      <c r="B292" s="24"/>
      <c r="C292" s="25" t="s">
        <v>482</v>
      </c>
      <c r="D292" s="25" t="s">
        <v>23</v>
      </c>
      <c r="E292" s="25">
        <v>98565</v>
      </c>
      <c r="F292" s="70" t="s">
        <v>483</v>
      </c>
      <c r="G292" s="71"/>
      <c r="H292" s="71"/>
      <c r="I292" s="71"/>
      <c r="J292" s="25" t="s">
        <v>25</v>
      </c>
      <c r="K292" s="38">
        <v>192.74</v>
      </c>
      <c r="L292" s="39"/>
      <c r="M292" s="40">
        <f t="shared" si="70"/>
        <v>0</v>
      </c>
      <c r="N292" s="41">
        <f t="shared" si="71"/>
        <v>0</v>
      </c>
      <c r="O292" s="60"/>
      <c r="P292" s="63"/>
    </row>
    <row r="293" spans="1:16" ht="13" customHeight="1">
      <c r="A293" s="17"/>
      <c r="B293" s="18"/>
      <c r="C293" s="19" t="s">
        <v>484</v>
      </c>
      <c r="D293" s="72" t="s">
        <v>485</v>
      </c>
      <c r="E293" s="71"/>
      <c r="F293" s="71" t="s">
        <v>485</v>
      </c>
      <c r="G293" s="71"/>
      <c r="H293" s="71"/>
      <c r="I293" s="71"/>
      <c r="J293" s="71" t="s">
        <v>50</v>
      </c>
      <c r="K293" s="71"/>
      <c r="L293" s="71"/>
      <c r="M293" s="19"/>
      <c r="N293" s="35">
        <f>SUM(N294,N305)</f>
        <v>0</v>
      </c>
      <c r="O293" s="62"/>
      <c r="P293" s="61"/>
    </row>
    <row r="294" spans="1:16" ht="13" customHeight="1">
      <c r="A294" s="17"/>
      <c r="B294" s="20"/>
      <c r="C294" s="21" t="s">
        <v>486</v>
      </c>
      <c r="D294" s="69" t="s">
        <v>52</v>
      </c>
      <c r="E294" s="84"/>
      <c r="F294" s="84" t="s">
        <v>52</v>
      </c>
      <c r="G294" s="84"/>
      <c r="H294" s="84"/>
      <c r="I294" s="84"/>
      <c r="J294" s="84" t="s">
        <v>50</v>
      </c>
      <c r="K294" s="84"/>
      <c r="L294" s="84"/>
      <c r="M294" s="22"/>
      <c r="N294" s="37">
        <f>SUM(N295:N304)</f>
        <v>0</v>
      </c>
      <c r="O294" s="62"/>
      <c r="P294" s="61"/>
    </row>
    <row r="295" spans="1:16" ht="58" customHeight="1">
      <c r="A295" s="23"/>
      <c r="B295" s="24"/>
      <c r="C295" s="25" t="s">
        <v>487</v>
      </c>
      <c r="D295" s="25" t="s">
        <v>32</v>
      </c>
      <c r="E295" s="25">
        <v>176</v>
      </c>
      <c r="F295" s="70" t="s">
        <v>488</v>
      </c>
      <c r="G295" s="71"/>
      <c r="H295" s="71"/>
      <c r="I295" s="71"/>
      <c r="J295" s="25" t="s">
        <v>25</v>
      </c>
      <c r="K295" s="38">
        <v>3748.63</v>
      </c>
      <c r="L295" s="39"/>
      <c r="M295" s="40">
        <f t="shared" ref="M295:M304" si="72">ROUND(L295*1.25,2)</f>
        <v>0</v>
      </c>
      <c r="N295" s="41">
        <f t="shared" ref="N295:N304" si="73">ROUND(K295*M295,2)</f>
        <v>0</v>
      </c>
      <c r="O295" s="60"/>
      <c r="P295" s="63"/>
    </row>
    <row r="296" spans="1:16" ht="58" customHeight="1">
      <c r="A296" s="23"/>
      <c r="B296" s="24"/>
      <c r="C296" s="25" t="s">
        <v>489</v>
      </c>
      <c r="D296" s="25" t="s">
        <v>32</v>
      </c>
      <c r="E296" s="25">
        <v>177</v>
      </c>
      <c r="F296" s="70" t="s">
        <v>490</v>
      </c>
      <c r="G296" s="71"/>
      <c r="H296" s="71"/>
      <c r="I296" s="71"/>
      <c r="J296" s="25" t="s">
        <v>25</v>
      </c>
      <c r="K296" s="38">
        <v>2778.01</v>
      </c>
      <c r="L296" s="39"/>
      <c r="M296" s="40">
        <f t="shared" si="72"/>
        <v>0</v>
      </c>
      <c r="N296" s="41">
        <f t="shared" si="73"/>
        <v>0</v>
      </c>
      <c r="O296" s="60"/>
      <c r="P296" s="63"/>
    </row>
    <row r="297" spans="1:16" ht="58" customHeight="1">
      <c r="A297" s="23"/>
      <c r="B297" s="24"/>
      <c r="C297" s="25" t="s">
        <v>491</v>
      </c>
      <c r="D297" s="25" t="s">
        <v>32</v>
      </c>
      <c r="E297" s="25">
        <v>178</v>
      </c>
      <c r="F297" s="70" t="s">
        <v>492</v>
      </c>
      <c r="G297" s="71"/>
      <c r="H297" s="71"/>
      <c r="I297" s="71"/>
      <c r="J297" s="25" t="s">
        <v>25</v>
      </c>
      <c r="K297" s="38">
        <v>2512.64</v>
      </c>
      <c r="L297" s="39"/>
      <c r="M297" s="40">
        <f t="shared" si="72"/>
        <v>0</v>
      </c>
      <c r="N297" s="41">
        <f t="shared" si="73"/>
        <v>0</v>
      </c>
      <c r="O297" s="60"/>
      <c r="P297" s="63"/>
    </row>
    <row r="298" spans="1:16" ht="58" customHeight="1">
      <c r="A298" s="23"/>
      <c r="B298" s="24"/>
      <c r="C298" s="25" t="s">
        <v>493</v>
      </c>
      <c r="D298" s="25" t="s">
        <v>32</v>
      </c>
      <c r="E298" s="25">
        <v>179</v>
      </c>
      <c r="F298" s="70" t="s">
        <v>494</v>
      </c>
      <c r="G298" s="71"/>
      <c r="H298" s="71"/>
      <c r="I298" s="71"/>
      <c r="J298" s="25" t="s">
        <v>25</v>
      </c>
      <c r="K298" s="38">
        <v>729.51</v>
      </c>
      <c r="L298" s="39"/>
      <c r="M298" s="40">
        <f t="shared" si="72"/>
        <v>0</v>
      </c>
      <c r="N298" s="41">
        <f t="shared" si="73"/>
        <v>0</v>
      </c>
      <c r="O298" s="60"/>
      <c r="P298" s="63"/>
    </row>
    <row r="299" spans="1:16" ht="58" customHeight="1">
      <c r="A299" s="23"/>
      <c r="B299" s="24"/>
      <c r="C299" s="25" t="s">
        <v>495</v>
      </c>
      <c r="D299" s="25" t="s">
        <v>23</v>
      </c>
      <c r="E299" s="25">
        <v>87273</v>
      </c>
      <c r="F299" s="70" t="s">
        <v>496</v>
      </c>
      <c r="G299" s="71"/>
      <c r="H299" s="71"/>
      <c r="I299" s="71"/>
      <c r="J299" s="25" t="s">
        <v>25</v>
      </c>
      <c r="K299" s="38">
        <v>523.91999999999996</v>
      </c>
      <c r="L299" s="39"/>
      <c r="M299" s="40">
        <f t="shared" si="72"/>
        <v>0</v>
      </c>
      <c r="N299" s="41">
        <f t="shared" si="73"/>
        <v>0</v>
      </c>
      <c r="O299" s="60"/>
      <c r="P299" s="63"/>
    </row>
    <row r="300" spans="1:16" ht="58" customHeight="1">
      <c r="A300" s="23"/>
      <c r="B300" s="24"/>
      <c r="C300" s="25" t="s">
        <v>497</v>
      </c>
      <c r="D300" s="25" t="s">
        <v>32</v>
      </c>
      <c r="E300" s="25">
        <v>180</v>
      </c>
      <c r="F300" s="70" t="s">
        <v>498</v>
      </c>
      <c r="G300" s="71"/>
      <c r="H300" s="71"/>
      <c r="I300" s="71"/>
      <c r="J300" s="25" t="s">
        <v>25</v>
      </c>
      <c r="K300" s="38">
        <v>141.12</v>
      </c>
      <c r="L300" s="39"/>
      <c r="M300" s="40">
        <f t="shared" si="72"/>
        <v>0</v>
      </c>
      <c r="N300" s="41">
        <f t="shared" si="73"/>
        <v>0</v>
      </c>
      <c r="O300" s="60"/>
      <c r="P300" s="63"/>
    </row>
    <row r="301" spans="1:16" ht="58" customHeight="1">
      <c r="A301" s="23"/>
      <c r="B301" s="24"/>
      <c r="C301" s="25" t="s">
        <v>499</v>
      </c>
      <c r="D301" s="25" t="s">
        <v>32</v>
      </c>
      <c r="E301" s="25">
        <v>181</v>
      </c>
      <c r="F301" s="70" t="s">
        <v>500</v>
      </c>
      <c r="G301" s="71"/>
      <c r="H301" s="71"/>
      <c r="I301" s="71"/>
      <c r="J301" s="25" t="s">
        <v>25</v>
      </c>
      <c r="K301" s="38">
        <v>64.48</v>
      </c>
      <c r="L301" s="39"/>
      <c r="M301" s="40">
        <f t="shared" si="72"/>
        <v>0</v>
      </c>
      <c r="N301" s="41">
        <f t="shared" si="73"/>
        <v>0</v>
      </c>
      <c r="O301" s="60"/>
      <c r="P301" s="63"/>
    </row>
    <row r="302" spans="1:16" ht="58" customHeight="1">
      <c r="A302" s="23"/>
      <c r="B302" s="24"/>
      <c r="C302" s="25" t="s">
        <v>501</v>
      </c>
      <c r="D302" s="25" t="s">
        <v>23</v>
      </c>
      <c r="E302" s="25">
        <v>96114</v>
      </c>
      <c r="F302" s="70" t="s">
        <v>502</v>
      </c>
      <c r="G302" s="71"/>
      <c r="H302" s="71"/>
      <c r="I302" s="71"/>
      <c r="J302" s="25" t="s">
        <v>25</v>
      </c>
      <c r="K302" s="38">
        <v>514.04999999999995</v>
      </c>
      <c r="L302" s="39"/>
      <c r="M302" s="40">
        <f t="shared" si="72"/>
        <v>0</v>
      </c>
      <c r="N302" s="41">
        <f t="shared" si="73"/>
        <v>0</v>
      </c>
      <c r="O302" s="60"/>
      <c r="P302" s="63"/>
    </row>
    <row r="303" spans="1:16" ht="58" customHeight="1">
      <c r="A303" s="23"/>
      <c r="B303" s="24"/>
      <c r="C303" s="25" t="s">
        <v>503</v>
      </c>
      <c r="D303" s="25" t="s">
        <v>32</v>
      </c>
      <c r="E303" s="25">
        <v>18</v>
      </c>
      <c r="F303" s="70" t="s">
        <v>504</v>
      </c>
      <c r="G303" s="71"/>
      <c r="H303" s="71"/>
      <c r="I303" s="71"/>
      <c r="J303" s="25" t="s">
        <v>25</v>
      </c>
      <c r="K303" s="38">
        <v>1282.51</v>
      </c>
      <c r="L303" s="39"/>
      <c r="M303" s="40">
        <f t="shared" si="72"/>
        <v>0</v>
      </c>
      <c r="N303" s="41">
        <f t="shared" si="73"/>
        <v>0</v>
      </c>
      <c r="O303" s="60"/>
      <c r="P303" s="63"/>
    </row>
    <row r="304" spans="1:16" ht="58" customHeight="1">
      <c r="A304" s="23"/>
      <c r="B304" s="24"/>
      <c r="C304" s="25" t="s">
        <v>505</v>
      </c>
      <c r="D304" s="25" t="s">
        <v>32</v>
      </c>
      <c r="E304" s="25">
        <v>66</v>
      </c>
      <c r="F304" s="70" t="s">
        <v>506</v>
      </c>
      <c r="G304" s="71"/>
      <c r="H304" s="71"/>
      <c r="I304" s="71"/>
      <c r="J304" s="25" t="s">
        <v>25</v>
      </c>
      <c r="K304" s="38">
        <v>103.99</v>
      </c>
      <c r="L304" s="39"/>
      <c r="M304" s="40">
        <f t="shared" si="72"/>
        <v>0</v>
      </c>
      <c r="N304" s="41">
        <f t="shared" si="73"/>
        <v>0</v>
      </c>
      <c r="O304" s="60"/>
      <c r="P304" s="63"/>
    </row>
    <row r="305" spans="1:16" ht="13" customHeight="1">
      <c r="A305" s="17"/>
      <c r="B305" s="20"/>
      <c r="C305" s="21" t="s">
        <v>507</v>
      </c>
      <c r="D305" s="69" t="s">
        <v>76</v>
      </c>
      <c r="E305" s="84"/>
      <c r="F305" s="84" t="s">
        <v>76</v>
      </c>
      <c r="G305" s="84"/>
      <c r="H305" s="84"/>
      <c r="I305" s="84"/>
      <c r="J305" s="84" t="s">
        <v>50</v>
      </c>
      <c r="K305" s="84"/>
      <c r="L305" s="84"/>
      <c r="M305" s="22"/>
      <c r="N305" s="37">
        <f>SUM(N306:N307)</f>
        <v>0</v>
      </c>
      <c r="O305" s="62"/>
      <c r="P305" s="61"/>
    </row>
    <row r="306" spans="1:16" ht="58" customHeight="1">
      <c r="A306" s="23"/>
      <c r="B306" s="24"/>
      <c r="C306" s="25" t="s">
        <v>508</v>
      </c>
      <c r="D306" s="25" t="s">
        <v>23</v>
      </c>
      <c r="E306" s="25">
        <v>87879</v>
      </c>
      <c r="F306" s="70" t="s">
        <v>509</v>
      </c>
      <c r="G306" s="71"/>
      <c r="H306" s="71"/>
      <c r="I306" s="71"/>
      <c r="J306" s="25" t="s">
        <v>25</v>
      </c>
      <c r="K306" s="38">
        <v>750.48</v>
      </c>
      <c r="L306" s="39"/>
      <c r="M306" s="40">
        <f t="shared" ref="M306:M317" si="74">ROUND(L306*1.25,2)</f>
        <v>0</v>
      </c>
      <c r="N306" s="41">
        <f t="shared" ref="N306:N317" si="75">ROUND(K306*M306,2)</f>
        <v>0</v>
      </c>
      <c r="O306" s="60"/>
      <c r="P306" s="63"/>
    </row>
    <row r="307" spans="1:16" ht="58" customHeight="1">
      <c r="A307" s="23"/>
      <c r="B307" s="24"/>
      <c r="C307" s="25" t="s">
        <v>510</v>
      </c>
      <c r="D307" s="25" t="s">
        <v>23</v>
      </c>
      <c r="E307" s="25">
        <v>87792</v>
      </c>
      <c r="F307" s="70" t="s">
        <v>511</v>
      </c>
      <c r="G307" s="71"/>
      <c r="H307" s="71"/>
      <c r="I307" s="71"/>
      <c r="J307" s="25" t="s">
        <v>25</v>
      </c>
      <c r="K307" s="38">
        <v>750.48</v>
      </c>
      <c r="L307" s="39"/>
      <c r="M307" s="40">
        <f t="shared" si="74"/>
        <v>0</v>
      </c>
      <c r="N307" s="41">
        <f t="shared" si="75"/>
        <v>0</v>
      </c>
      <c r="O307" s="60"/>
      <c r="P307" s="63"/>
    </row>
    <row r="308" spans="1:16" ht="13" customHeight="1">
      <c r="A308" s="17"/>
      <c r="B308" s="18"/>
      <c r="C308" s="19" t="s">
        <v>512</v>
      </c>
      <c r="D308" s="72" t="s">
        <v>513</v>
      </c>
      <c r="E308" s="71"/>
      <c r="F308" s="71" t="s">
        <v>513</v>
      </c>
      <c r="G308" s="71"/>
      <c r="H308" s="71"/>
      <c r="I308" s="71"/>
      <c r="J308" s="71" t="s">
        <v>50</v>
      </c>
      <c r="K308" s="71"/>
      <c r="L308" s="71"/>
      <c r="M308" s="19"/>
      <c r="N308" s="35">
        <f>SUM(N309,N318)</f>
        <v>0</v>
      </c>
      <c r="O308" s="62"/>
      <c r="P308" s="61"/>
    </row>
    <row r="309" spans="1:16" ht="13" customHeight="1">
      <c r="A309" s="17"/>
      <c r="B309" s="20"/>
      <c r="C309" s="21" t="s">
        <v>514</v>
      </c>
      <c r="D309" s="69" t="s">
        <v>515</v>
      </c>
      <c r="E309" s="84"/>
      <c r="F309" s="84" t="s">
        <v>515</v>
      </c>
      <c r="G309" s="84"/>
      <c r="H309" s="84"/>
      <c r="I309" s="84"/>
      <c r="J309" s="84" t="s">
        <v>50</v>
      </c>
      <c r="K309" s="84"/>
      <c r="L309" s="84"/>
      <c r="M309" s="22"/>
      <c r="N309" s="37">
        <f>SUM(N310:N317)</f>
        <v>0</v>
      </c>
      <c r="O309" s="62"/>
      <c r="P309" s="61"/>
    </row>
    <row r="310" spans="1:16" ht="58" customHeight="1">
      <c r="A310" s="23"/>
      <c r="B310" s="24"/>
      <c r="C310" s="25" t="s">
        <v>516</v>
      </c>
      <c r="D310" s="25" t="s">
        <v>32</v>
      </c>
      <c r="E310" s="25">
        <v>182</v>
      </c>
      <c r="F310" s="70" t="s">
        <v>517</v>
      </c>
      <c r="G310" s="71"/>
      <c r="H310" s="71"/>
      <c r="I310" s="71"/>
      <c r="J310" s="25" t="s">
        <v>25</v>
      </c>
      <c r="K310" s="38">
        <v>2740.76</v>
      </c>
      <c r="L310" s="39"/>
      <c r="M310" s="40">
        <f t="shared" si="74"/>
        <v>0</v>
      </c>
      <c r="N310" s="41">
        <f t="shared" si="75"/>
        <v>0</v>
      </c>
      <c r="O310" s="60"/>
      <c r="P310" s="63"/>
    </row>
    <row r="311" spans="1:16" ht="58" customHeight="1">
      <c r="A311" s="23"/>
      <c r="B311" s="24"/>
      <c r="C311" s="25" t="s">
        <v>518</v>
      </c>
      <c r="D311" s="25" t="s">
        <v>23</v>
      </c>
      <c r="E311" s="25">
        <v>104162</v>
      </c>
      <c r="F311" s="70" t="s">
        <v>519</v>
      </c>
      <c r="G311" s="71"/>
      <c r="H311" s="71"/>
      <c r="I311" s="71"/>
      <c r="J311" s="25" t="s">
        <v>25</v>
      </c>
      <c r="K311" s="38">
        <v>2740.76</v>
      </c>
      <c r="L311" s="39"/>
      <c r="M311" s="40">
        <f t="shared" si="74"/>
        <v>0</v>
      </c>
      <c r="N311" s="41">
        <f t="shared" si="75"/>
        <v>0</v>
      </c>
      <c r="O311" s="60"/>
      <c r="P311" s="63"/>
    </row>
    <row r="312" spans="1:16" ht="58" customHeight="1">
      <c r="A312" s="23"/>
      <c r="B312" s="24"/>
      <c r="C312" s="25" t="s">
        <v>520</v>
      </c>
      <c r="D312" s="25" t="s">
        <v>23</v>
      </c>
      <c r="E312" s="25">
        <v>87755</v>
      </c>
      <c r="F312" s="70" t="s">
        <v>481</v>
      </c>
      <c r="G312" s="71"/>
      <c r="H312" s="71"/>
      <c r="I312" s="71"/>
      <c r="J312" s="25" t="s">
        <v>25</v>
      </c>
      <c r="K312" s="38">
        <v>345.56</v>
      </c>
      <c r="L312" s="39"/>
      <c r="M312" s="40">
        <f t="shared" si="74"/>
        <v>0</v>
      </c>
      <c r="N312" s="41">
        <f t="shared" si="75"/>
        <v>0</v>
      </c>
      <c r="O312" s="60"/>
      <c r="P312" s="63"/>
    </row>
    <row r="313" spans="1:16" ht="58" customHeight="1">
      <c r="A313" s="23"/>
      <c r="B313" s="24"/>
      <c r="C313" s="25" t="s">
        <v>521</v>
      </c>
      <c r="D313" s="25" t="s">
        <v>23</v>
      </c>
      <c r="E313" s="25">
        <v>87251</v>
      </c>
      <c r="F313" s="70" t="s">
        <v>522</v>
      </c>
      <c r="G313" s="71"/>
      <c r="H313" s="71"/>
      <c r="I313" s="71"/>
      <c r="J313" s="25" t="s">
        <v>25</v>
      </c>
      <c r="K313" s="38">
        <v>345.56</v>
      </c>
      <c r="L313" s="39"/>
      <c r="M313" s="40">
        <f t="shared" si="74"/>
        <v>0</v>
      </c>
      <c r="N313" s="41">
        <f t="shared" si="75"/>
        <v>0</v>
      </c>
      <c r="O313" s="60"/>
      <c r="P313" s="63"/>
    </row>
    <row r="314" spans="1:16" ht="58" customHeight="1">
      <c r="A314" s="23"/>
      <c r="B314" s="24"/>
      <c r="C314" s="25" t="s">
        <v>523</v>
      </c>
      <c r="D314" s="25" t="s">
        <v>32</v>
      </c>
      <c r="E314" s="25">
        <v>184</v>
      </c>
      <c r="F314" s="70" t="s">
        <v>524</v>
      </c>
      <c r="G314" s="71"/>
      <c r="H314" s="71"/>
      <c r="I314" s="71"/>
      <c r="J314" s="25" t="s">
        <v>36</v>
      </c>
      <c r="K314" s="38">
        <v>56.77</v>
      </c>
      <c r="L314" s="39"/>
      <c r="M314" s="40">
        <f t="shared" si="74"/>
        <v>0</v>
      </c>
      <c r="N314" s="41">
        <f t="shared" si="75"/>
        <v>0</v>
      </c>
      <c r="O314" s="60"/>
      <c r="P314" s="63"/>
    </row>
    <row r="315" spans="1:16" ht="58" customHeight="1">
      <c r="A315" s="23"/>
      <c r="B315" s="24"/>
      <c r="C315" s="25" t="s">
        <v>525</v>
      </c>
      <c r="D315" s="25" t="s">
        <v>32</v>
      </c>
      <c r="E315" s="25">
        <v>185</v>
      </c>
      <c r="F315" s="70" t="s">
        <v>526</v>
      </c>
      <c r="G315" s="71"/>
      <c r="H315" s="71"/>
      <c r="I315" s="71"/>
      <c r="J315" s="25" t="s">
        <v>36</v>
      </c>
      <c r="K315" s="38">
        <v>775.99</v>
      </c>
      <c r="L315" s="39"/>
      <c r="M315" s="40">
        <f t="shared" si="74"/>
        <v>0</v>
      </c>
      <c r="N315" s="41">
        <f t="shared" si="75"/>
        <v>0</v>
      </c>
      <c r="O315" s="60"/>
      <c r="P315" s="63"/>
    </row>
    <row r="316" spans="1:16" ht="58" customHeight="1">
      <c r="A316" s="23"/>
      <c r="B316" s="24"/>
      <c r="C316" s="25" t="s">
        <v>527</v>
      </c>
      <c r="D316" s="25" t="s">
        <v>23</v>
      </c>
      <c r="E316" s="25">
        <v>98689</v>
      </c>
      <c r="F316" s="70" t="s">
        <v>528</v>
      </c>
      <c r="G316" s="71"/>
      <c r="H316" s="71"/>
      <c r="I316" s="71"/>
      <c r="J316" s="25" t="s">
        <v>36</v>
      </c>
      <c r="K316" s="38">
        <v>10.87</v>
      </c>
      <c r="L316" s="39"/>
      <c r="M316" s="40">
        <f t="shared" si="74"/>
        <v>0</v>
      </c>
      <c r="N316" s="41">
        <f t="shared" si="75"/>
        <v>0</v>
      </c>
      <c r="O316" s="60"/>
      <c r="P316" s="63"/>
    </row>
    <row r="317" spans="1:16" ht="58" customHeight="1">
      <c r="A317" s="23"/>
      <c r="B317" s="24"/>
      <c r="C317" s="25" t="s">
        <v>529</v>
      </c>
      <c r="D317" s="25" t="s">
        <v>32</v>
      </c>
      <c r="E317" s="25">
        <v>186</v>
      </c>
      <c r="F317" s="70" t="s">
        <v>530</v>
      </c>
      <c r="G317" s="71"/>
      <c r="H317" s="71"/>
      <c r="I317" s="71"/>
      <c r="J317" s="25" t="s">
        <v>36</v>
      </c>
      <c r="K317" s="38">
        <v>81.64</v>
      </c>
      <c r="L317" s="39"/>
      <c r="M317" s="40">
        <f t="shared" si="74"/>
        <v>0</v>
      </c>
      <c r="N317" s="41">
        <f t="shared" si="75"/>
        <v>0</v>
      </c>
      <c r="O317" s="60"/>
      <c r="P317" s="63"/>
    </row>
    <row r="318" spans="1:16" ht="13" customHeight="1">
      <c r="A318" s="17"/>
      <c r="B318" s="20"/>
      <c r="C318" s="21" t="s">
        <v>531</v>
      </c>
      <c r="D318" s="69" t="s">
        <v>532</v>
      </c>
      <c r="E318" s="84"/>
      <c r="F318" s="84" t="s">
        <v>532</v>
      </c>
      <c r="G318" s="84"/>
      <c r="H318" s="84"/>
      <c r="I318" s="84"/>
      <c r="J318" s="84" t="s">
        <v>50</v>
      </c>
      <c r="K318" s="84"/>
      <c r="L318" s="84"/>
      <c r="M318" s="22"/>
      <c r="N318" s="37">
        <f>SUM(N319:N328)</f>
        <v>0</v>
      </c>
      <c r="O318" s="62"/>
      <c r="P318" s="61"/>
    </row>
    <row r="319" spans="1:16" ht="58" customHeight="1">
      <c r="A319" s="23"/>
      <c r="B319" s="24"/>
      <c r="C319" s="25" t="s">
        <v>533</v>
      </c>
      <c r="D319" s="25" t="s">
        <v>23</v>
      </c>
      <c r="E319" s="25">
        <v>98682</v>
      </c>
      <c r="F319" s="70" t="s">
        <v>534</v>
      </c>
      <c r="G319" s="71"/>
      <c r="H319" s="71"/>
      <c r="I319" s="71"/>
      <c r="J319" s="25" t="s">
        <v>25</v>
      </c>
      <c r="K319" s="38">
        <v>704.24</v>
      </c>
      <c r="L319" s="39"/>
      <c r="M319" s="40">
        <f t="shared" ref="M319:M328" si="76">ROUND(L319*1.25,2)</f>
        <v>0</v>
      </c>
      <c r="N319" s="41">
        <f t="shared" ref="N319:N328" si="77">ROUND(K319*M319,2)</f>
        <v>0</v>
      </c>
      <c r="O319" s="60"/>
      <c r="P319" s="63"/>
    </row>
    <row r="320" spans="1:16" ht="58" customHeight="1">
      <c r="A320" s="23"/>
      <c r="B320" s="24"/>
      <c r="C320" s="25" t="s">
        <v>535</v>
      </c>
      <c r="D320" s="25" t="s">
        <v>23</v>
      </c>
      <c r="E320" s="25">
        <v>98680</v>
      </c>
      <c r="F320" s="70" t="s">
        <v>536</v>
      </c>
      <c r="G320" s="71"/>
      <c r="H320" s="71"/>
      <c r="I320" s="71"/>
      <c r="J320" s="25" t="s">
        <v>25</v>
      </c>
      <c r="K320" s="38">
        <v>157.83000000000001</v>
      </c>
      <c r="L320" s="39"/>
      <c r="M320" s="40">
        <f t="shared" si="76"/>
        <v>0</v>
      </c>
      <c r="N320" s="41">
        <f t="shared" si="77"/>
        <v>0</v>
      </c>
      <c r="O320" s="60"/>
      <c r="P320" s="63"/>
    </row>
    <row r="321" spans="1:16" ht="58" customHeight="1">
      <c r="A321" s="23"/>
      <c r="B321" s="24"/>
      <c r="C321" s="25" t="s">
        <v>537</v>
      </c>
      <c r="D321" s="25" t="s">
        <v>23</v>
      </c>
      <c r="E321" s="25">
        <v>92396</v>
      </c>
      <c r="F321" s="70" t="s">
        <v>538</v>
      </c>
      <c r="G321" s="71"/>
      <c r="H321" s="71"/>
      <c r="I321" s="71"/>
      <c r="J321" s="25" t="s">
        <v>25</v>
      </c>
      <c r="K321" s="38">
        <v>21.99</v>
      </c>
      <c r="L321" s="39"/>
      <c r="M321" s="40">
        <f t="shared" si="76"/>
        <v>0</v>
      </c>
      <c r="N321" s="41">
        <f t="shared" si="77"/>
        <v>0</v>
      </c>
      <c r="O321" s="60"/>
      <c r="P321" s="63"/>
    </row>
    <row r="322" spans="1:16" ht="58" customHeight="1">
      <c r="A322" s="23"/>
      <c r="B322" s="24"/>
      <c r="C322" s="25" t="s">
        <v>539</v>
      </c>
      <c r="D322" s="25" t="s">
        <v>23</v>
      </c>
      <c r="E322" s="25">
        <v>92391</v>
      </c>
      <c r="F322" s="70" t="s">
        <v>540</v>
      </c>
      <c r="G322" s="71"/>
      <c r="H322" s="71"/>
      <c r="I322" s="71"/>
      <c r="J322" s="25" t="s">
        <v>25</v>
      </c>
      <c r="K322" s="38">
        <v>44.54</v>
      </c>
      <c r="L322" s="39"/>
      <c r="M322" s="40">
        <f t="shared" si="76"/>
        <v>0</v>
      </c>
      <c r="N322" s="41">
        <f t="shared" si="77"/>
        <v>0</v>
      </c>
      <c r="O322" s="60"/>
      <c r="P322" s="63"/>
    </row>
    <row r="323" spans="1:16" ht="58" customHeight="1">
      <c r="A323" s="23"/>
      <c r="B323" s="24"/>
      <c r="C323" s="25" t="s">
        <v>541</v>
      </c>
      <c r="D323" s="25" t="s">
        <v>32</v>
      </c>
      <c r="E323" s="25">
        <v>189</v>
      </c>
      <c r="F323" s="70" t="s">
        <v>542</v>
      </c>
      <c r="G323" s="71"/>
      <c r="H323" s="71"/>
      <c r="I323" s="71"/>
      <c r="J323" s="25" t="s">
        <v>25</v>
      </c>
      <c r="K323" s="38">
        <v>31.81</v>
      </c>
      <c r="L323" s="39"/>
      <c r="M323" s="40">
        <f t="shared" si="76"/>
        <v>0</v>
      </c>
      <c r="N323" s="41">
        <f t="shared" si="77"/>
        <v>0</v>
      </c>
      <c r="O323" s="60"/>
      <c r="P323" s="63"/>
    </row>
    <row r="324" spans="1:16" ht="58" customHeight="1">
      <c r="A324" s="23"/>
      <c r="B324" s="24"/>
      <c r="C324" s="25" t="s">
        <v>543</v>
      </c>
      <c r="D324" s="25" t="s">
        <v>32</v>
      </c>
      <c r="E324" s="25">
        <v>190</v>
      </c>
      <c r="F324" s="70" t="s">
        <v>544</v>
      </c>
      <c r="G324" s="71"/>
      <c r="H324" s="71"/>
      <c r="I324" s="71"/>
      <c r="J324" s="25" t="s">
        <v>25</v>
      </c>
      <c r="K324" s="38">
        <v>8.56</v>
      </c>
      <c r="L324" s="39"/>
      <c r="M324" s="40">
        <f t="shared" si="76"/>
        <v>0</v>
      </c>
      <c r="N324" s="41">
        <f t="shared" si="77"/>
        <v>0</v>
      </c>
      <c r="O324" s="60"/>
      <c r="P324" s="63"/>
    </row>
    <row r="325" spans="1:16" ht="58" customHeight="1">
      <c r="A325" s="23"/>
      <c r="B325" s="24"/>
      <c r="C325" s="25" t="s">
        <v>545</v>
      </c>
      <c r="D325" s="25" t="s">
        <v>32</v>
      </c>
      <c r="E325" s="25">
        <v>191</v>
      </c>
      <c r="F325" s="70" t="s">
        <v>546</v>
      </c>
      <c r="G325" s="71"/>
      <c r="H325" s="71"/>
      <c r="I325" s="71"/>
      <c r="J325" s="25" t="s">
        <v>25</v>
      </c>
      <c r="K325" s="38">
        <v>27</v>
      </c>
      <c r="L325" s="39"/>
      <c r="M325" s="40">
        <f t="shared" si="76"/>
        <v>0</v>
      </c>
      <c r="N325" s="41">
        <f t="shared" si="77"/>
        <v>0</v>
      </c>
      <c r="O325" s="60"/>
      <c r="P325" s="63"/>
    </row>
    <row r="326" spans="1:16" ht="58" customHeight="1">
      <c r="A326" s="23"/>
      <c r="B326" s="24"/>
      <c r="C326" s="25" t="s">
        <v>547</v>
      </c>
      <c r="D326" s="25" t="s">
        <v>32</v>
      </c>
      <c r="E326" s="25">
        <v>10</v>
      </c>
      <c r="F326" s="70" t="s">
        <v>548</v>
      </c>
      <c r="G326" s="71"/>
      <c r="H326" s="71"/>
      <c r="I326" s="71"/>
      <c r="J326" s="25" t="s">
        <v>55</v>
      </c>
      <c r="K326" s="38">
        <v>39.24</v>
      </c>
      <c r="L326" s="39"/>
      <c r="M326" s="40">
        <f t="shared" si="76"/>
        <v>0</v>
      </c>
      <c r="N326" s="41">
        <f t="shared" si="77"/>
        <v>0</v>
      </c>
      <c r="O326" s="60"/>
      <c r="P326" s="63"/>
    </row>
    <row r="327" spans="1:16" ht="58" customHeight="1">
      <c r="A327" s="23"/>
      <c r="B327" s="24"/>
      <c r="C327" s="25" t="s">
        <v>549</v>
      </c>
      <c r="D327" s="25" t="s">
        <v>23</v>
      </c>
      <c r="E327" s="25">
        <v>98504</v>
      </c>
      <c r="F327" s="70" t="s">
        <v>550</v>
      </c>
      <c r="G327" s="71"/>
      <c r="H327" s="71"/>
      <c r="I327" s="71"/>
      <c r="J327" s="25" t="s">
        <v>25</v>
      </c>
      <c r="K327" s="38">
        <v>1551.12</v>
      </c>
      <c r="L327" s="39"/>
      <c r="M327" s="40">
        <f t="shared" si="76"/>
        <v>0</v>
      </c>
      <c r="N327" s="41">
        <f t="shared" si="77"/>
        <v>0</v>
      </c>
      <c r="O327" s="60"/>
      <c r="P327" s="63"/>
    </row>
    <row r="328" spans="1:16" ht="58" customHeight="1">
      <c r="A328" s="23"/>
      <c r="B328" s="24"/>
      <c r="C328" s="25" t="s">
        <v>551</v>
      </c>
      <c r="D328" s="25" t="s">
        <v>23</v>
      </c>
      <c r="E328" s="25">
        <v>94263</v>
      </c>
      <c r="F328" s="70" t="s">
        <v>552</v>
      </c>
      <c r="G328" s="71"/>
      <c r="H328" s="71"/>
      <c r="I328" s="71"/>
      <c r="J328" s="25" t="s">
        <v>36</v>
      </c>
      <c r="K328" s="38">
        <v>170.48</v>
      </c>
      <c r="L328" s="39"/>
      <c r="M328" s="40">
        <f t="shared" si="76"/>
        <v>0</v>
      </c>
      <c r="N328" s="41">
        <f t="shared" si="77"/>
        <v>0</v>
      </c>
      <c r="O328" s="60"/>
      <c r="P328" s="63"/>
    </row>
    <row r="329" spans="1:16" ht="13" customHeight="1">
      <c r="A329" s="17"/>
      <c r="B329" s="18"/>
      <c r="C329" s="19" t="s">
        <v>553</v>
      </c>
      <c r="D329" s="72" t="s">
        <v>554</v>
      </c>
      <c r="E329" s="71"/>
      <c r="F329" s="71" t="s">
        <v>554</v>
      </c>
      <c r="G329" s="71"/>
      <c r="H329" s="71"/>
      <c r="I329" s="71"/>
      <c r="J329" s="71" t="s">
        <v>50</v>
      </c>
      <c r="K329" s="71"/>
      <c r="L329" s="71"/>
      <c r="M329" s="19"/>
      <c r="N329" s="35">
        <f>SUM(N330,N346,N348)</f>
        <v>0</v>
      </c>
      <c r="O329" s="62"/>
      <c r="P329" s="61"/>
    </row>
    <row r="330" spans="1:16" ht="13" customHeight="1">
      <c r="A330" s="17"/>
      <c r="B330" s="20"/>
      <c r="C330" s="21" t="s">
        <v>555</v>
      </c>
      <c r="D330" s="69" t="s">
        <v>52</v>
      </c>
      <c r="E330" s="84"/>
      <c r="F330" s="84" t="s">
        <v>52</v>
      </c>
      <c r="G330" s="84"/>
      <c r="H330" s="84"/>
      <c r="I330" s="84"/>
      <c r="J330" s="84" t="s">
        <v>50</v>
      </c>
      <c r="K330" s="84"/>
      <c r="L330" s="84"/>
      <c r="M330" s="22"/>
      <c r="N330" s="37">
        <f>SUM(N331:N345)</f>
        <v>0</v>
      </c>
      <c r="O330" s="62"/>
      <c r="P330" s="61"/>
    </row>
    <row r="331" spans="1:16" ht="58" customHeight="1">
      <c r="A331" s="23"/>
      <c r="B331" s="24"/>
      <c r="C331" s="25" t="s">
        <v>556</v>
      </c>
      <c r="D331" s="25" t="s">
        <v>32</v>
      </c>
      <c r="E331" s="25">
        <v>192</v>
      </c>
      <c r="F331" s="70" t="s">
        <v>557</v>
      </c>
      <c r="G331" s="71"/>
      <c r="H331" s="71"/>
      <c r="I331" s="71"/>
      <c r="J331" s="25" t="s">
        <v>25</v>
      </c>
      <c r="K331" s="38">
        <v>514.04999999999995</v>
      </c>
      <c r="L331" s="39"/>
      <c r="M331" s="40">
        <f t="shared" ref="M331:M345" si="78">ROUND(L331*1.25,2)</f>
        <v>0</v>
      </c>
      <c r="N331" s="41">
        <f t="shared" ref="N331:N345" si="79">ROUND(K331*M331,2)</f>
        <v>0</v>
      </c>
      <c r="O331" s="60"/>
      <c r="P331" s="63"/>
    </row>
    <row r="332" spans="1:16" ht="58" customHeight="1">
      <c r="A332" s="23"/>
      <c r="B332" s="24"/>
      <c r="C332" s="25" t="s">
        <v>558</v>
      </c>
      <c r="D332" s="25" t="s">
        <v>23</v>
      </c>
      <c r="E332" s="25">
        <v>88497</v>
      </c>
      <c r="F332" s="70" t="s">
        <v>559</v>
      </c>
      <c r="G332" s="71"/>
      <c r="H332" s="71"/>
      <c r="I332" s="71"/>
      <c r="J332" s="25" t="s">
        <v>25</v>
      </c>
      <c r="K332" s="38">
        <v>1427.77</v>
      </c>
      <c r="L332" s="39"/>
      <c r="M332" s="40">
        <f t="shared" si="78"/>
        <v>0</v>
      </c>
      <c r="N332" s="41">
        <f t="shared" si="79"/>
        <v>0</v>
      </c>
      <c r="O332" s="60"/>
      <c r="P332" s="63"/>
    </row>
    <row r="333" spans="1:16" ht="58" customHeight="1">
      <c r="A333" s="23"/>
      <c r="B333" s="24"/>
      <c r="C333" s="25" t="s">
        <v>560</v>
      </c>
      <c r="D333" s="25" t="s">
        <v>32</v>
      </c>
      <c r="E333" s="25">
        <v>193</v>
      </c>
      <c r="F333" s="70" t="s">
        <v>561</v>
      </c>
      <c r="G333" s="71"/>
      <c r="H333" s="71"/>
      <c r="I333" s="71"/>
      <c r="J333" s="25" t="s">
        <v>25</v>
      </c>
      <c r="K333" s="38">
        <v>103.22</v>
      </c>
      <c r="L333" s="39"/>
      <c r="M333" s="40">
        <f t="shared" si="78"/>
        <v>0</v>
      </c>
      <c r="N333" s="41">
        <f t="shared" si="79"/>
        <v>0</v>
      </c>
      <c r="O333" s="60"/>
      <c r="P333" s="63"/>
    </row>
    <row r="334" spans="1:16" ht="58" customHeight="1">
      <c r="A334" s="23"/>
      <c r="B334" s="24"/>
      <c r="C334" s="25" t="s">
        <v>562</v>
      </c>
      <c r="D334" s="25" t="s">
        <v>32</v>
      </c>
      <c r="E334" s="25">
        <v>194</v>
      </c>
      <c r="F334" s="70" t="s">
        <v>563</v>
      </c>
      <c r="G334" s="71"/>
      <c r="H334" s="71"/>
      <c r="I334" s="71"/>
      <c r="J334" s="25" t="s">
        <v>25</v>
      </c>
      <c r="K334" s="38">
        <v>1679.29</v>
      </c>
      <c r="L334" s="39"/>
      <c r="M334" s="40">
        <f t="shared" si="78"/>
        <v>0</v>
      </c>
      <c r="N334" s="41">
        <f t="shared" si="79"/>
        <v>0</v>
      </c>
      <c r="O334" s="60"/>
      <c r="P334" s="63"/>
    </row>
    <row r="335" spans="1:16" ht="58" customHeight="1">
      <c r="A335" s="23"/>
      <c r="B335" s="24"/>
      <c r="C335" s="25" t="s">
        <v>564</v>
      </c>
      <c r="D335" s="25" t="s">
        <v>32</v>
      </c>
      <c r="E335" s="25">
        <v>195</v>
      </c>
      <c r="F335" s="70" t="s">
        <v>565</v>
      </c>
      <c r="G335" s="71"/>
      <c r="H335" s="71"/>
      <c r="I335" s="71"/>
      <c r="J335" s="25" t="s">
        <v>25</v>
      </c>
      <c r="K335" s="38">
        <v>318.23</v>
      </c>
      <c r="L335" s="39"/>
      <c r="M335" s="40">
        <f t="shared" si="78"/>
        <v>0</v>
      </c>
      <c r="N335" s="41">
        <f t="shared" si="79"/>
        <v>0</v>
      </c>
      <c r="O335" s="60"/>
      <c r="P335" s="63"/>
    </row>
    <row r="336" spans="1:16" ht="58" customHeight="1">
      <c r="A336" s="23"/>
      <c r="B336" s="24"/>
      <c r="C336" s="25" t="s">
        <v>566</v>
      </c>
      <c r="D336" s="25" t="s">
        <v>23</v>
      </c>
      <c r="E336" s="25">
        <v>88488</v>
      </c>
      <c r="F336" s="70" t="s">
        <v>567</v>
      </c>
      <c r="G336" s="71"/>
      <c r="H336" s="71"/>
      <c r="I336" s="71"/>
      <c r="J336" s="25" t="s">
        <v>25</v>
      </c>
      <c r="K336" s="38">
        <v>514.04999999999995</v>
      </c>
      <c r="L336" s="39"/>
      <c r="M336" s="40">
        <f t="shared" si="78"/>
        <v>0</v>
      </c>
      <c r="N336" s="41">
        <f t="shared" si="79"/>
        <v>0</v>
      </c>
      <c r="O336" s="60"/>
      <c r="P336" s="63"/>
    </row>
    <row r="337" spans="1:16" ht="58" customHeight="1">
      <c r="A337" s="23"/>
      <c r="B337" s="24"/>
      <c r="C337" s="25" t="s">
        <v>568</v>
      </c>
      <c r="D337" s="25" t="s">
        <v>32</v>
      </c>
      <c r="E337" s="25">
        <v>196</v>
      </c>
      <c r="F337" s="70" t="s">
        <v>569</v>
      </c>
      <c r="G337" s="71"/>
      <c r="H337" s="71"/>
      <c r="I337" s="71"/>
      <c r="J337" s="25" t="s">
        <v>25</v>
      </c>
      <c r="K337" s="38">
        <v>281.45</v>
      </c>
      <c r="L337" s="39"/>
      <c r="M337" s="40">
        <f t="shared" si="78"/>
        <v>0</v>
      </c>
      <c r="N337" s="41">
        <f t="shared" si="79"/>
        <v>0</v>
      </c>
      <c r="O337" s="60"/>
      <c r="P337" s="63"/>
    </row>
    <row r="338" spans="1:16" ht="58" customHeight="1">
      <c r="A338" s="23"/>
      <c r="B338" s="24"/>
      <c r="C338" s="25" t="s">
        <v>570</v>
      </c>
      <c r="D338" s="25" t="s">
        <v>32</v>
      </c>
      <c r="E338" s="25">
        <v>197</v>
      </c>
      <c r="F338" s="70" t="s">
        <v>571</v>
      </c>
      <c r="G338" s="71"/>
      <c r="H338" s="71"/>
      <c r="I338" s="71"/>
      <c r="J338" s="25" t="s">
        <v>25</v>
      </c>
      <c r="K338" s="38">
        <v>24.37</v>
      </c>
      <c r="L338" s="39"/>
      <c r="M338" s="40">
        <f t="shared" si="78"/>
        <v>0</v>
      </c>
      <c r="N338" s="41">
        <f t="shared" si="79"/>
        <v>0</v>
      </c>
      <c r="O338" s="60"/>
      <c r="P338" s="63"/>
    </row>
    <row r="339" spans="1:16" ht="58" customHeight="1">
      <c r="A339" s="23"/>
      <c r="B339" s="24"/>
      <c r="C339" s="25" t="s">
        <v>572</v>
      </c>
      <c r="D339" s="25" t="s">
        <v>32</v>
      </c>
      <c r="E339" s="25">
        <v>198</v>
      </c>
      <c r="F339" s="70" t="s">
        <v>573</v>
      </c>
      <c r="G339" s="71"/>
      <c r="H339" s="71"/>
      <c r="I339" s="71"/>
      <c r="J339" s="25" t="s">
        <v>25</v>
      </c>
      <c r="K339" s="38">
        <v>138.78</v>
      </c>
      <c r="L339" s="39"/>
      <c r="M339" s="40">
        <f t="shared" si="78"/>
        <v>0</v>
      </c>
      <c r="N339" s="41">
        <f t="shared" si="79"/>
        <v>0</v>
      </c>
      <c r="O339" s="60"/>
      <c r="P339" s="63"/>
    </row>
    <row r="340" spans="1:16" ht="58" customHeight="1">
      <c r="A340" s="23"/>
      <c r="B340" s="24"/>
      <c r="C340" s="25" t="s">
        <v>574</v>
      </c>
      <c r="D340" s="25" t="s">
        <v>32</v>
      </c>
      <c r="E340" s="25">
        <v>200</v>
      </c>
      <c r="F340" s="70" t="s">
        <v>575</v>
      </c>
      <c r="G340" s="71"/>
      <c r="H340" s="71"/>
      <c r="I340" s="71"/>
      <c r="J340" s="25" t="s">
        <v>25</v>
      </c>
      <c r="K340" s="38">
        <v>209.79</v>
      </c>
      <c r="L340" s="39"/>
      <c r="M340" s="40">
        <f t="shared" si="78"/>
        <v>0</v>
      </c>
      <c r="N340" s="41">
        <f t="shared" si="79"/>
        <v>0</v>
      </c>
      <c r="O340" s="60"/>
      <c r="P340" s="63"/>
    </row>
    <row r="341" spans="1:16" ht="58" customHeight="1">
      <c r="A341" s="23"/>
      <c r="B341" s="24"/>
      <c r="C341" s="25" t="s">
        <v>576</v>
      </c>
      <c r="D341" s="25" t="s">
        <v>32</v>
      </c>
      <c r="E341" s="25">
        <v>201</v>
      </c>
      <c r="F341" s="70" t="s">
        <v>577</v>
      </c>
      <c r="G341" s="71"/>
      <c r="H341" s="71"/>
      <c r="I341" s="71"/>
      <c r="J341" s="25" t="s">
        <v>25</v>
      </c>
      <c r="K341" s="38">
        <v>41.86</v>
      </c>
      <c r="L341" s="39"/>
      <c r="M341" s="40">
        <f t="shared" si="78"/>
        <v>0</v>
      </c>
      <c r="N341" s="41">
        <f t="shared" si="79"/>
        <v>0</v>
      </c>
      <c r="O341" s="60"/>
      <c r="P341" s="63"/>
    </row>
    <row r="342" spans="1:16" ht="58" customHeight="1">
      <c r="A342" s="23"/>
      <c r="B342" s="24"/>
      <c r="C342" s="25" t="s">
        <v>578</v>
      </c>
      <c r="D342" s="25" t="s">
        <v>32</v>
      </c>
      <c r="E342" s="25">
        <v>199</v>
      </c>
      <c r="F342" s="70" t="s">
        <v>579</v>
      </c>
      <c r="G342" s="71"/>
      <c r="H342" s="71"/>
      <c r="I342" s="71"/>
      <c r="J342" s="25" t="s">
        <v>25</v>
      </c>
      <c r="K342" s="38">
        <v>388.75</v>
      </c>
      <c r="L342" s="39"/>
      <c r="M342" s="40">
        <f t="shared" si="78"/>
        <v>0</v>
      </c>
      <c r="N342" s="41">
        <f t="shared" si="79"/>
        <v>0</v>
      </c>
      <c r="O342" s="60"/>
      <c r="P342" s="63"/>
    </row>
    <row r="343" spans="1:16" ht="58" customHeight="1">
      <c r="A343" s="23"/>
      <c r="B343" s="24"/>
      <c r="C343" s="25" t="s">
        <v>580</v>
      </c>
      <c r="D343" s="25" t="s">
        <v>32</v>
      </c>
      <c r="E343" s="25">
        <v>202</v>
      </c>
      <c r="F343" s="70" t="s">
        <v>581</v>
      </c>
      <c r="G343" s="71"/>
      <c r="H343" s="71"/>
      <c r="I343" s="71"/>
      <c r="J343" s="25" t="s">
        <v>25</v>
      </c>
      <c r="K343" s="38">
        <v>645.14</v>
      </c>
      <c r="L343" s="39"/>
      <c r="M343" s="40">
        <f t="shared" si="78"/>
        <v>0</v>
      </c>
      <c r="N343" s="41">
        <f t="shared" si="79"/>
        <v>0</v>
      </c>
      <c r="O343" s="60"/>
      <c r="P343" s="63"/>
    </row>
    <row r="344" spans="1:16" ht="58" customHeight="1">
      <c r="A344" s="23"/>
      <c r="B344" s="24"/>
      <c r="C344" s="25" t="s">
        <v>582</v>
      </c>
      <c r="D344" s="25" t="s">
        <v>32</v>
      </c>
      <c r="E344" s="25">
        <v>203</v>
      </c>
      <c r="F344" s="70" t="s">
        <v>583</v>
      </c>
      <c r="G344" s="71"/>
      <c r="H344" s="71"/>
      <c r="I344" s="71"/>
      <c r="J344" s="25" t="s">
        <v>25</v>
      </c>
      <c r="K344" s="38">
        <v>2030.96</v>
      </c>
      <c r="L344" s="39"/>
      <c r="M344" s="40">
        <f t="shared" si="78"/>
        <v>0</v>
      </c>
      <c r="N344" s="41">
        <f t="shared" si="79"/>
        <v>0</v>
      </c>
      <c r="O344" s="60"/>
      <c r="P344" s="63"/>
    </row>
    <row r="345" spans="1:16" ht="58" customHeight="1">
      <c r="A345" s="23"/>
      <c r="B345" s="24"/>
      <c r="C345" s="25" t="s">
        <v>584</v>
      </c>
      <c r="D345" s="25" t="s">
        <v>32</v>
      </c>
      <c r="E345" s="25">
        <v>204</v>
      </c>
      <c r="F345" s="70" t="s">
        <v>585</v>
      </c>
      <c r="G345" s="71"/>
      <c r="H345" s="71"/>
      <c r="I345" s="71"/>
      <c r="J345" s="25" t="s">
        <v>25</v>
      </c>
      <c r="K345" s="38">
        <v>608.38</v>
      </c>
      <c r="L345" s="39"/>
      <c r="M345" s="40">
        <f t="shared" si="78"/>
        <v>0</v>
      </c>
      <c r="N345" s="41">
        <f t="shared" si="79"/>
        <v>0</v>
      </c>
      <c r="O345" s="60"/>
      <c r="P345" s="63"/>
    </row>
    <row r="346" spans="1:16" ht="13" customHeight="1">
      <c r="A346" s="17"/>
      <c r="B346" s="20"/>
      <c r="C346" s="21" t="s">
        <v>586</v>
      </c>
      <c r="D346" s="69" t="s">
        <v>76</v>
      </c>
      <c r="E346" s="84"/>
      <c r="F346" s="84" t="s">
        <v>76</v>
      </c>
      <c r="G346" s="84"/>
      <c r="H346" s="84"/>
      <c r="I346" s="84"/>
      <c r="J346" s="84" t="s">
        <v>50</v>
      </c>
      <c r="K346" s="84"/>
      <c r="L346" s="84"/>
      <c r="M346" s="22"/>
      <c r="N346" s="37">
        <f>SUM(N347:N347)</f>
        <v>0</v>
      </c>
      <c r="O346" s="62"/>
      <c r="P346" s="61"/>
    </row>
    <row r="347" spans="1:16" ht="58" customHeight="1">
      <c r="A347" s="23"/>
      <c r="B347" s="24"/>
      <c r="C347" s="25" t="s">
        <v>587</v>
      </c>
      <c r="D347" s="25" t="s">
        <v>32</v>
      </c>
      <c r="E347" s="25">
        <v>203</v>
      </c>
      <c r="F347" s="70" t="s">
        <v>583</v>
      </c>
      <c r="G347" s="71"/>
      <c r="H347" s="71"/>
      <c r="I347" s="71"/>
      <c r="J347" s="25" t="s">
        <v>25</v>
      </c>
      <c r="K347" s="38">
        <v>750.48</v>
      </c>
      <c r="L347" s="39"/>
      <c r="M347" s="40">
        <f t="shared" ref="M347:M352" si="80">ROUND(L347*1.25,2)</f>
        <v>0</v>
      </c>
      <c r="N347" s="41">
        <f t="shared" ref="N347:N352" si="81">ROUND(K347*M347,2)</f>
        <v>0</v>
      </c>
      <c r="O347" s="60"/>
      <c r="P347" s="63"/>
    </row>
    <row r="348" spans="1:16" ht="13" customHeight="1">
      <c r="A348" s="17"/>
      <c r="B348" s="20"/>
      <c r="C348" s="21" t="s">
        <v>588</v>
      </c>
      <c r="D348" s="69" t="s">
        <v>589</v>
      </c>
      <c r="E348" s="84"/>
      <c r="F348" s="84" t="s">
        <v>589</v>
      </c>
      <c r="G348" s="84"/>
      <c r="H348" s="84"/>
      <c r="I348" s="84"/>
      <c r="J348" s="84" t="s">
        <v>50</v>
      </c>
      <c r="K348" s="84"/>
      <c r="L348" s="84"/>
      <c r="M348" s="22"/>
      <c r="N348" s="37">
        <f>SUM(N349,N351)</f>
        <v>0</v>
      </c>
      <c r="O348" s="62"/>
      <c r="P348" s="61"/>
    </row>
    <row r="349" spans="1:16" ht="13" customHeight="1">
      <c r="A349" s="17"/>
      <c r="B349" s="20"/>
      <c r="C349" s="42" t="s">
        <v>590</v>
      </c>
      <c r="D349" s="90" t="s">
        <v>71</v>
      </c>
      <c r="E349" s="84"/>
      <c r="F349" s="84" t="s">
        <v>71</v>
      </c>
      <c r="G349" s="84"/>
      <c r="H349" s="84"/>
      <c r="I349" s="84"/>
      <c r="J349" s="84" t="s">
        <v>50</v>
      </c>
      <c r="K349" s="84"/>
      <c r="L349" s="84"/>
      <c r="M349" s="43"/>
      <c r="N349" s="44">
        <f>SUM(N350)</f>
        <v>0</v>
      </c>
      <c r="O349" s="62"/>
      <c r="P349" s="61"/>
    </row>
    <row r="350" spans="1:16" ht="58" customHeight="1">
      <c r="A350" s="23"/>
      <c r="B350" s="24"/>
      <c r="C350" s="25" t="s">
        <v>591</v>
      </c>
      <c r="D350" s="25" t="s">
        <v>23</v>
      </c>
      <c r="E350" s="25">
        <v>100724</v>
      </c>
      <c r="F350" s="70" t="s">
        <v>592</v>
      </c>
      <c r="G350" s="71"/>
      <c r="H350" s="71"/>
      <c r="I350" s="71"/>
      <c r="J350" s="25" t="s">
        <v>25</v>
      </c>
      <c r="K350" s="38">
        <v>6104.66</v>
      </c>
      <c r="L350" s="39"/>
      <c r="M350" s="40">
        <f t="shared" si="80"/>
        <v>0</v>
      </c>
      <c r="N350" s="41">
        <f t="shared" si="81"/>
        <v>0</v>
      </c>
      <c r="O350" s="60"/>
      <c r="P350" s="63"/>
    </row>
    <row r="351" spans="1:16" ht="13" customHeight="1">
      <c r="A351" s="17"/>
      <c r="B351" s="20"/>
      <c r="C351" s="42" t="s">
        <v>593</v>
      </c>
      <c r="D351" s="90" t="s">
        <v>464</v>
      </c>
      <c r="E351" s="84"/>
      <c r="F351" s="84" t="s">
        <v>464</v>
      </c>
      <c r="G351" s="84"/>
      <c r="H351" s="84"/>
      <c r="I351" s="84"/>
      <c r="J351" s="84" t="s">
        <v>50</v>
      </c>
      <c r="K351" s="84"/>
      <c r="L351" s="84"/>
      <c r="M351" s="43"/>
      <c r="N351" s="44">
        <f>SUM(N352)</f>
        <v>0</v>
      </c>
      <c r="O351" s="62"/>
      <c r="P351" s="61"/>
    </row>
    <row r="352" spans="1:16" ht="58" customHeight="1">
      <c r="A352" s="23"/>
      <c r="B352" s="24"/>
      <c r="C352" s="25" t="s">
        <v>594</v>
      </c>
      <c r="D352" s="25" t="s">
        <v>23</v>
      </c>
      <c r="E352" s="25">
        <v>102494</v>
      </c>
      <c r="F352" s="70" t="s">
        <v>595</v>
      </c>
      <c r="G352" s="71"/>
      <c r="H352" s="71"/>
      <c r="I352" s="71"/>
      <c r="J352" s="25" t="s">
        <v>25</v>
      </c>
      <c r="K352" s="38">
        <v>416</v>
      </c>
      <c r="L352" s="39"/>
      <c r="M352" s="40">
        <f t="shared" si="80"/>
        <v>0</v>
      </c>
      <c r="N352" s="41">
        <f t="shared" si="81"/>
        <v>0</v>
      </c>
      <c r="O352" s="60"/>
      <c r="P352" s="63"/>
    </row>
    <row r="353" spans="1:16" ht="13" customHeight="1">
      <c r="A353" s="17"/>
      <c r="B353" s="18"/>
      <c r="C353" s="19" t="s">
        <v>596</v>
      </c>
      <c r="D353" s="72" t="s">
        <v>597</v>
      </c>
      <c r="E353" s="71"/>
      <c r="F353" s="71" t="s">
        <v>597</v>
      </c>
      <c r="G353" s="71"/>
      <c r="H353" s="71"/>
      <c r="I353" s="71"/>
      <c r="J353" s="71" t="s">
        <v>50</v>
      </c>
      <c r="K353" s="71"/>
      <c r="L353" s="71"/>
      <c r="M353" s="19"/>
      <c r="N353" s="35">
        <f>SUM(N354,N394,N403,N407,N412)</f>
        <v>0</v>
      </c>
      <c r="O353" s="62"/>
      <c r="P353" s="61"/>
    </row>
    <row r="354" spans="1:16" ht="13" customHeight="1">
      <c r="A354" s="17"/>
      <c r="B354" s="20"/>
      <c r="C354" s="21" t="s">
        <v>598</v>
      </c>
      <c r="D354" s="69" t="s">
        <v>599</v>
      </c>
      <c r="E354" s="84"/>
      <c r="F354" s="84" t="s">
        <v>599</v>
      </c>
      <c r="G354" s="84"/>
      <c r="H354" s="84"/>
      <c r="I354" s="84"/>
      <c r="J354" s="84" t="s">
        <v>50</v>
      </c>
      <c r="K354" s="84"/>
      <c r="L354" s="84"/>
      <c r="M354" s="22"/>
      <c r="N354" s="37">
        <f>SUM(N355:N393)</f>
        <v>0</v>
      </c>
      <c r="O354" s="62"/>
      <c r="P354" s="61"/>
    </row>
    <row r="355" spans="1:16" ht="58" customHeight="1">
      <c r="A355" s="23"/>
      <c r="B355" s="24"/>
      <c r="C355" s="25" t="s">
        <v>600</v>
      </c>
      <c r="D355" s="25" t="s">
        <v>23</v>
      </c>
      <c r="E355" s="25">
        <v>89356</v>
      </c>
      <c r="F355" s="70" t="s">
        <v>601</v>
      </c>
      <c r="G355" s="71"/>
      <c r="H355" s="71"/>
      <c r="I355" s="71"/>
      <c r="J355" s="25" t="s">
        <v>36</v>
      </c>
      <c r="K355" s="38">
        <v>222.1</v>
      </c>
      <c r="L355" s="39"/>
      <c r="M355" s="40">
        <f t="shared" ref="M355:M393" si="82">ROUND(L355*1.25,2)</f>
        <v>0</v>
      </c>
      <c r="N355" s="41">
        <f t="shared" ref="N355:N393" si="83">ROUND(K355*M355,2)</f>
        <v>0</v>
      </c>
      <c r="O355" s="60"/>
      <c r="P355" s="63"/>
    </row>
    <row r="356" spans="1:16" ht="58" customHeight="1">
      <c r="A356" s="23"/>
      <c r="B356" s="24"/>
      <c r="C356" s="25" t="s">
        <v>602</v>
      </c>
      <c r="D356" s="25" t="s">
        <v>23</v>
      </c>
      <c r="E356" s="25">
        <v>89357</v>
      </c>
      <c r="F356" s="70" t="s">
        <v>603</v>
      </c>
      <c r="G356" s="71"/>
      <c r="H356" s="71"/>
      <c r="I356" s="71"/>
      <c r="J356" s="25" t="s">
        <v>36</v>
      </c>
      <c r="K356" s="38">
        <v>265.5</v>
      </c>
      <c r="L356" s="39"/>
      <c r="M356" s="40">
        <f t="shared" si="82"/>
        <v>0</v>
      </c>
      <c r="N356" s="41">
        <f t="shared" si="83"/>
        <v>0</v>
      </c>
      <c r="O356" s="60"/>
      <c r="P356" s="63"/>
    </row>
    <row r="357" spans="1:16" ht="58" customHeight="1">
      <c r="A357" s="23"/>
      <c r="B357" s="24"/>
      <c r="C357" s="25" t="s">
        <v>604</v>
      </c>
      <c r="D357" s="25" t="s">
        <v>23</v>
      </c>
      <c r="E357" s="25">
        <v>103979</v>
      </c>
      <c r="F357" s="70" t="s">
        <v>605</v>
      </c>
      <c r="G357" s="71"/>
      <c r="H357" s="71"/>
      <c r="I357" s="71"/>
      <c r="J357" s="25" t="s">
        <v>36</v>
      </c>
      <c r="K357" s="38">
        <v>165.1</v>
      </c>
      <c r="L357" s="39"/>
      <c r="M357" s="40">
        <f t="shared" si="82"/>
        <v>0</v>
      </c>
      <c r="N357" s="41">
        <f t="shared" si="83"/>
        <v>0</v>
      </c>
      <c r="O357" s="60"/>
      <c r="P357" s="63"/>
    </row>
    <row r="358" spans="1:16" ht="58" customHeight="1">
      <c r="A358" s="23"/>
      <c r="B358" s="24"/>
      <c r="C358" s="25" t="s">
        <v>606</v>
      </c>
      <c r="D358" s="25" t="s">
        <v>23</v>
      </c>
      <c r="E358" s="25">
        <v>89450</v>
      </c>
      <c r="F358" s="70" t="s">
        <v>607</v>
      </c>
      <c r="G358" s="71"/>
      <c r="H358" s="71"/>
      <c r="I358" s="71"/>
      <c r="J358" s="25" t="s">
        <v>36</v>
      </c>
      <c r="K358" s="38">
        <v>140.80000000000001</v>
      </c>
      <c r="L358" s="39"/>
      <c r="M358" s="40">
        <f t="shared" si="82"/>
        <v>0</v>
      </c>
      <c r="N358" s="41">
        <f t="shared" si="83"/>
        <v>0</v>
      </c>
      <c r="O358" s="60"/>
      <c r="P358" s="63"/>
    </row>
    <row r="359" spans="1:16" ht="58" customHeight="1">
      <c r="A359" s="23"/>
      <c r="B359" s="24"/>
      <c r="C359" s="25" t="s">
        <v>608</v>
      </c>
      <c r="D359" s="25" t="s">
        <v>23</v>
      </c>
      <c r="E359" s="25">
        <v>89451</v>
      </c>
      <c r="F359" s="70" t="s">
        <v>609</v>
      </c>
      <c r="G359" s="71"/>
      <c r="H359" s="71"/>
      <c r="I359" s="71"/>
      <c r="J359" s="25" t="s">
        <v>36</v>
      </c>
      <c r="K359" s="38">
        <v>64.900000000000006</v>
      </c>
      <c r="L359" s="39"/>
      <c r="M359" s="40">
        <f t="shared" si="82"/>
        <v>0</v>
      </c>
      <c r="N359" s="41">
        <f t="shared" si="83"/>
        <v>0</v>
      </c>
      <c r="O359" s="60"/>
      <c r="P359" s="63"/>
    </row>
    <row r="360" spans="1:16" ht="58" customHeight="1">
      <c r="A360" s="23"/>
      <c r="B360" s="24"/>
      <c r="C360" s="25" t="s">
        <v>610</v>
      </c>
      <c r="D360" s="25" t="s">
        <v>23</v>
      </c>
      <c r="E360" s="25">
        <v>89429</v>
      </c>
      <c r="F360" s="70" t="s">
        <v>611</v>
      </c>
      <c r="G360" s="71"/>
      <c r="H360" s="71"/>
      <c r="I360" s="71"/>
      <c r="J360" s="25" t="s">
        <v>30</v>
      </c>
      <c r="K360" s="38">
        <v>58</v>
      </c>
      <c r="L360" s="39"/>
      <c r="M360" s="40">
        <f t="shared" si="82"/>
        <v>0</v>
      </c>
      <c r="N360" s="41">
        <f t="shared" si="83"/>
        <v>0</v>
      </c>
      <c r="O360" s="60"/>
      <c r="P360" s="63"/>
    </row>
    <row r="361" spans="1:16" ht="58" customHeight="1">
      <c r="A361" s="23"/>
      <c r="B361" s="24"/>
      <c r="C361" s="25" t="s">
        <v>612</v>
      </c>
      <c r="D361" s="25" t="s">
        <v>23</v>
      </c>
      <c r="E361" s="25">
        <v>89553</v>
      </c>
      <c r="F361" s="70" t="s">
        <v>613</v>
      </c>
      <c r="G361" s="71"/>
      <c r="H361" s="71"/>
      <c r="I361" s="71"/>
      <c r="J361" s="25" t="s">
        <v>30</v>
      </c>
      <c r="K361" s="38">
        <v>20</v>
      </c>
      <c r="L361" s="39"/>
      <c r="M361" s="40">
        <f t="shared" si="82"/>
        <v>0</v>
      </c>
      <c r="N361" s="41">
        <f t="shared" si="83"/>
        <v>0</v>
      </c>
      <c r="O361" s="60"/>
      <c r="P361" s="63"/>
    </row>
    <row r="362" spans="1:16" ht="58" customHeight="1">
      <c r="A362" s="23"/>
      <c r="B362" s="24"/>
      <c r="C362" s="25" t="s">
        <v>614</v>
      </c>
      <c r="D362" s="25" t="s">
        <v>23</v>
      </c>
      <c r="E362" s="25">
        <v>104001</v>
      </c>
      <c r="F362" s="70" t="s">
        <v>615</v>
      </c>
      <c r="G362" s="71"/>
      <c r="H362" s="71"/>
      <c r="I362" s="71"/>
      <c r="J362" s="25" t="s">
        <v>30</v>
      </c>
      <c r="K362" s="38">
        <v>48</v>
      </c>
      <c r="L362" s="39"/>
      <c r="M362" s="40">
        <f t="shared" si="82"/>
        <v>0</v>
      </c>
      <c r="N362" s="41">
        <f t="shared" si="83"/>
        <v>0</v>
      </c>
      <c r="O362" s="60"/>
      <c r="P362" s="63"/>
    </row>
    <row r="363" spans="1:16" ht="58" customHeight="1">
      <c r="A363" s="23"/>
      <c r="B363" s="24"/>
      <c r="C363" s="25" t="s">
        <v>616</v>
      </c>
      <c r="D363" s="25" t="s">
        <v>23</v>
      </c>
      <c r="E363" s="25">
        <v>104002</v>
      </c>
      <c r="F363" s="70" t="s">
        <v>617</v>
      </c>
      <c r="G363" s="71"/>
      <c r="H363" s="71"/>
      <c r="I363" s="71"/>
      <c r="J363" s="25" t="s">
        <v>30</v>
      </c>
      <c r="K363" s="38">
        <v>22</v>
      </c>
      <c r="L363" s="39"/>
      <c r="M363" s="40">
        <f t="shared" si="82"/>
        <v>0</v>
      </c>
      <c r="N363" s="41">
        <f t="shared" si="83"/>
        <v>0</v>
      </c>
      <c r="O363" s="60"/>
      <c r="P363" s="63"/>
    </row>
    <row r="364" spans="1:16" ht="58" customHeight="1">
      <c r="A364" s="23"/>
      <c r="B364" s="24"/>
      <c r="C364" s="25" t="s">
        <v>618</v>
      </c>
      <c r="D364" s="25" t="s">
        <v>23</v>
      </c>
      <c r="E364" s="25">
        <v>89610</v>
      </c>
      <c r="F364" s="70" t="s">
        <v>619</v>
      </c>
      <c r="G364" s="71"/>
      <c r="H364" s="71"/>
      <c r="I364" s="71"/>
      <c r="J364" s="25" t="s">
        <v>30</v>
      </c>
      <c r="K364" s="38">
        <v>18</v>
      </c>
      <c r="L364" s="39"/>
      <c r="M364" s="40">
        <f t="shared" si="82"/>
        <v>0</v>
      </c>
      <c r="N364" s="41">
        <f t="shared" si="83"/>
        <v>0</v>
      </c>
      <c r="O364" s="60"/>
      <c r="P364" s="63"/>
    </row>
    <row r="365" spans="1:16" ht="58" customHeight="1">
      <c r="A365" s="23"/>
      <c r="B365" s="24"/>
      <c r="C365" s="25" t="s">
        <v>620</v>
      </c>
      <c r="D365" s="25" t="s">
        <v>23</v>
      </c>
      <c r="E365" s="25">
        <v>89613</v>
      </c>
      <c r="F365" s="70" t="s">
        <v>621</v>
      </c>
      <c r="G365" s="71"/>
      <c r="H365" s="71"/>
      <c r="I365" s="71"/>
      <c r="J365" s="25" t="s">
        <v>30</v>
      </c>
      <c r="K365" s="38">
        <v>2</v>
      </c>
      <c r="L365" s="39"/>
      <c r="M365" s="40">
        <f t="shared" si="82"/>
        <v>0</v>
      </c>
      <c r="N365" s="41">
        <f t="shared" si="83"/>
        <v>0</v>
      </c>
      <c r="O365" s="60"/>
      <c r="P365" s="63"/>
    </row>
    <row r="366" spans="1:16" ht="58" customHeight="1">
      <c r="A366" s="23"/>
      <c r="B366" s="24"/>
      <c r="C366" s="25" t="s">
        <v>622</v>
      </c>
      <c r="D366" s="25" t="s">
        <v>23</v>
      </c>
      <c r="E366" s="25">
        <v>103953</v>
      </c>
      <c r="F366" s="70" t="s">
        <v>623</v>
      </c>
      <c r="G366" s="71"/>
      <c r="H366" s="71"/>
      <c r="I366" s="71"/>
      <c r="J366" s="25" t="s">
        <v>30</v>
      </c>
      <c r="K366" s="38">
        <v>2</v>
      </c>
      <c r="L366" s="39"/>
      <c r="M366" s="40">
        <f t="shared" si="82"/>
        <v>0</v>
      </c>
      <c r="N366" s="41">
        <f t="shared" si="83"/>
        <v>0</v>
      </c>
      <c r="O366" s="60"/>
      <c r="P366" s="63"/>
    </row>
    <row r="367" spans="1:16" ht="58" customHeight="1">
      <c r="A367" s="23"/>
      <c r="B367" s="24"/>
      <c r="C367" s="25" t="s">
        <v>624</v>
      </c>
      <c r="D367" s="25" t="s">
        <v>23</v>
      </c>
      <c r="E367" s="25">
        <v>103959</v>
      </c>
      <c r="F367" s="70" t="s">
        <v>625</v>
      </c>
      <c r="G367" s="71"/>
      <c r="H367" s="71"/>
      <c r="I367" s="71"/>
      <c r="J367" s="25" t="s">
        <v>30</v>
      </c>
      <c r="K367" s="38">
        <v>13</v>
      </c>
      <c r="L367" s="39"/>
      <c r="M367" s="40">
        <f t="shared" si="82"/>
        <v>0</v>
      </c>
      <c r="N367" s="41">
        <f t="shared" si="83"/>
        <v>0</v>
      </c>
      <c r="O367" s="60"/>
      <c r="P367" s="63"/>
    </row>
    <row r="368" spans="1:16" ht="58" customHeight="1">
      <c r="A368" s="23"/>
      <c r="B368" s="24"/>
      <c r="C368" s="25" t="s">
        <v>626</v>
      </c>
      <c r="D368" s="25" t="s">
        <v>32</v>
      </c>
      <c r="E368" s="25">
        <v>205</v>
      </c>
      <c r="F368" s="70" t="s">
        <v>627</v>
      </c>
      <c r="G368" s="71"/>
      <c r="H368" s="71"/>
      <c r="I368" s="71"/>
      <c r="J368" s="25" t="s">
        <v>30</v>
      </c>
      <c r="K368" s="38">
        <v>6</v>
      </c>
      <c r="L368" s="39"/>
      <c r="M368" s="40">
        <f t="shared" si="82"/>
        <v>0</v>
      </c>
      <c r="N368" s="41">
        <f t="shared" si="83"/>
        <v>0</v>
      </c>
      <c r="O368" s="60"/>
      <c r="P368" s="63"/>
    </row>
    <row r="369" spans="1:16" ht="58" customHeight="1">
      <c r="A369" s="23"/>
      <c r="B369" s="24"/>
      <c r="C369" s="25" t="s">
        <v>628</v>
      </c>
      <c r="D369" s="25" t="s">
        <v>23</v>
      </c>
      <c r="E369" s="25">
        <v>103999</v>
      </c>
      <c r="F369" s="70" t="s">
        <v>629</v>
      </c>
      <c r="G369" s="71"/>
      <c r="H369" s="71"/>
      <c r="I369" s="71"/>
      <c r="J369" s="25" t="s">
        <v>30</v>
      </c>
      <c r="K369" s="38">
        <v>14</v>
      </c>
      <c r="L369" s="39"/>
      <c r="M369" s="40">
        <f t="shared" si="82"/>
        <v>0</v>
      </c>
      <c r="N369" s="41">
        <f t="shared" si="83"/>
        <v>0</v>
      </c>
      <c r="O369" s="60"/>
      <c r="P369" s="63"/>
    </row>
    <row r="370" spans="1:16" ht="58" customHeight="1">
      <c r="A370" s="23"/>
      <c r="B370" s="24"/>
      <c r="C370" s="25" t="s">
        <v>630</v>
      </c>
      <c r="D370" s="25" t="s">
        <v>32</v>
      </c>
      <c r="E370" s="25">
        <v>206</v>
      </c>
      <c r="F370" s="70" t="s">
        <v>631</v>
      </c>
      <c r="G370" s="71"/>
      <c r="H370" s="71"/>
      <c r="I370" s="71"/>
      <c r="J370" s="25" t="s">
        <v>30</v>
      </c>
      <c r="K370" s="38">
        <v>1</v>
      </c>
      <c r="L370" s="39"/>
      <c r="M370" s="40">
        <f t="shared" si="82"/>
        <v>0</v>
      </c>
      <c r="N370" s="41">
        <f t="shared" si="83"/>
        <v>0</v>
      </c>
      <c r="O370" s="60"/>
      <c r="P370" s="63"/>
    </row>
    <row r="371" spans="1:16" ht="58" customHeight="1">
      <c r="A371" s="23"/>
      <c r="B371" s="24"/>
      <c r="C371" s="25" t="s">
        <v>632</v>
      </c>
      <c r="D371" s="25" t="s">
        <v>23</v>
      </c>
      <c r="E371" s="25">
        <v>103968</v>
      </c>
      <c r="F371" s="70" t="s">
        <v>633</v>
      </c>
      <c r="G371" s="71"/>
      <c r="H371" s="71"/>
      <c r="I371" s="71"/>
      <c r="J371" s="25" t="s">
        <v>30</v>
      </c>
      <c r="K371" s="38">
        <v>12</v>
      </c>
      <c r="L371" s="39"/>
      <c r="M371" s="40">
        <f t="shared" si="82"/>
        <v>0</v>
      </c>
      <c r="N371" s="41">
        <f t="shared" si="83"/>
        <v>0</v>
      </c>
      <c r="O371" s="60"/>
      <c r="P371" s="63"/>
    </row>
    <row r="372" spans="1:16" ht="58" customHeight="1">
      <c r="A372" s="23"/>
      <c r="B372" s="24"/>
      <c r="C372" s="25" t="s">
        <v>634</v>
      </c>
      <c r="D372" s="25" t="s">
        <v>23</v>
      </c>
      <c r="E372" s="25">
        <v>103969</v>
      </c>
      <c r="F372" s="70" t="s">
        <v>635</v>
      </c>
      <c r="G372" s="71"/>
      <c r="H372" s="71"/>
      <c r="I372" s="71"/>
      <c r="J372" s="25" t="s">
        <v>30</v>
      </c>
      <c r="K372" s="38">
        <v>5</v>
      </c>
      <c r="L372" s="39"/>
      <c r="M372" s="40">
        <f t="shared" si="82"/>
        <v>0</v>
      </c>
      <c r="N372" s="41">
        <f t="shared" si="83"/>
        <v>0</v>
      </c>
      <c r="O372" s="60"/>
      <c r="P372" s="63"/>
    </row>
    <row r="373" spans="1:16" ht="58" customHeight="1">
      <c r="A373" s="23"/>
      <c r="B373" s="24"/>
      <c r="C373" s="25" t="s">
        <v>636</v>
      </c>
      <c r="D373" s="25" t="s">
        <v>23</v>
      </c>
      <c r="E373" s="25">
        <v>89380</v>
      </c>
      <c r="F373" s="70" t="s">
        <v>637</v>
      </c>
      <c r="G373" s="71"/>
      <c r="H373" s="71"/>
      <c r="I373" s="71"/>
      <c r="J373" s="25" t="s">
        <v>30</v>
      </c>
      <c r="K373" s="38">
        <v>12</v>
      </c>
      <c r="L373" s="39"/>
      <c r="M373" s="40">
        <f t="shared" si="82"/>
        <v>0</v>
      </c>
      <c r="N373" s="41">
        <f t="shared" si="83"/>
        <v>0</v>
      </c>
      <c r="O373" s="60"/>
      <c r="P373" s="63"/>
    </row>
    <row r="374" spans="1:16" ht="58" customHeight="1">
      <c r="A374" s="23"/>
      <c r="B374" s="24"/>
      <c r="C374" s="25" t="s">
        <v>638</v>
      </c>
      <c r="D374" s="25" t="s">
        <v>23</v>
      </c>
      <c r="E374" s="25">
        <v>89541</v>
      </c>
      <c r="F374" s="70" t="s">
        <v>639</v>
      </c>
      <c r="G374" s="71"/>
      <c r="H374" s="71"/>
      <c r="I374" s="71"/>
      <c r="J374" s="25" t="s">
        <v>30</v>
      </c>
      <c r="K374" s="38">
        <v>6</v>
      </c>
      <c r="L374" s="39"/>
      <c r="M374" s="40">
        <f t="shared" si="82"/>
        <v>0</v>
      </c>
      <c r="N374" s="41">
        <f t="shared" si="83"/>
        <v>0</v>
      </c>
      <c r="O374" s="60"/>
      <c r="P374" s="63"/>
    </row>
    <row r="375" spans="1:16" ht="58" customHeight="1">
      <c r="A375" s="23"/>
      <c r="B375" s="24"/>
      <c r="C375" s="25" t="s">
        <v>640</v>
      </c>
      <c r="D375" s="25" t="s">
        <v>23</v>
      </c>
      <c r="E375" s="25">
        <v>89597</v>
      </c>
      <c r="F375" s="70" t="s">
        <v>641</v>
      </c>
      <c r="G375" s="71"/>
      <c r="H375" s="71"/>
      <c r="I375" s="71"/>
      <c r="J375" s="25" t="s">
        <v>30</v>
      </c>
      <c r="K375" s="38">
        <v>5</v>
      </c>
      <c r="L375" s="39"/>
      <c r="M375" s="40">
        <f t="shared" si="82"/>
        <v>0</v>
      </c>
      <c r="N375" s="41">
        <f t="shared" si="83"/>
        <v>0</v>
      </c>
      <c r="O375" s="60"/>
      <c r="P375" s="63"/>
    </row>
    <row r="376" spans="1:16" ht="58" customHeight="1">
      <c r="A376" s="23"/>
      <c r="B376" s="24"/>
      <c r="C376" s="25" t="s">
        <v>642</v>
      </c>
      <c r="D376" s="25" t="s">
        <v>23</v>
      </c>
      <c r="E376" s="25">
        <v>89362</v>
      </c>
      <c r="F376" s="70" t="s">
        <v>643</v>
      </c>
      <c r="G376" s="71"/>
      <c r="H376" s="71"/>
      <c r="I376" s="71"/>
      <c r="J376" s="25" t="s">
        <v>30</v>
      </c>
      <c r="K376" s="38">
        <v>134</v>
      </c>
      <c r="L376" s="39"/>
      <c r="M376" s="40">
        <f t="shared" si="82"/>
        <v>0</v>
      </c>
      <c r="N376" s="41">
        <f t="shared" si="83"/>
        <v>0</v>
      </c>
      <c r="O376" s="60"/>
      <c r="P376" s="63"/>
    </row>
    <row r="377" spans="1:16" ht="58" customHeight="1">
      <c r="A377" s="23"/>
      <c r="B377" s="24"/>
      <c r="C377" s="25" t="s">
        <v>644</v>
      </c>
      <c r="D377" s="25" t="s">
        <v>23</v>
      </c>
      <c r="E377" s="25">
        <v>89367</v>
      </c>
      <c r="F377" s="70" t="s">
        <v>645</v>
      </c>
      <c r="G377" s="71"/>
      <c r="H377" s="71"/>
      <c r="I377" s="71"/>
      <c r="J377" s="25" t="s">
        <v>30</v>
      </c>
      <c r="K377" s="38">
        <v>129</v>
      </c>
      <c r="L377" s="39"/>
      <c r="M377" s="40">
        <f t="shared" si="82"/>
        <v>0</v>
      </c>
      <c r="N377" s="41">
        <f t="shared" si="83"/>
        <v>0</v>
      </c>
      <c r="O377" s="60"/>
      <c r="P377" s="63"/>
    </row>
    <row r="378" spans="1:16" ht="58" customHeight="1">
      <c r="A378" s="23"/>
      <c r="B378" s="24"/>
      <c r="C378" s="25" t="s">
        <v>646</v>
      </c>
      <c r="D378" s="25" t="s">
        <v>23</v>
      </c>
      <c r="E378" s="25">
        <v>89501</v>
      </c>
      <c r="F378" s="70" t="s">
        <v>647</v>
      </c>
      <c r="G378" s="71"/>
      <c r="H378" s="71"/>
      <c r="I378" s="71"/>
      <c r="J378" s="25" t="s">
        <v>30</v>
      </c>
      <c r="K378" s="38">
        <v>80</v>
      </c>
      <c r="L378" s="39"/>
      <c r="M378" s="40">
        <f t="shared" si="82"/>
        <v>0</v>
      </c>
      <c r="N378" s="41">
        <f t="shared" si="83"/>
        <v>0</v>
      </c>
      <c r="O378" s="60"/>
      <c r="P378" s="63"/>
    </row>
    <row r="379" spans="1:16" ht="58" customHeight="1">
      <c r="A379" s="23"/>
      <c r="B379" s="24"/>
      <c r="C379" s="25" t="s">
        <v>648</v>
      </c>
      <c r="D379" s="25" t="s">
        <v>23</v>
      </c>
      <c r="E379" s="25">
        <v>89505</v>
      </c>
      <c r="F379" s="70" t="s">
        <v>649</v>
      </c>
      <c r="G379" s="71"/>
      <c r="H379" s="71"/>
      <c r="I379" s="71"/>
      <c r="J379" s="25" t="s">
        <v>30</v>
      </c>
      <c r="K379" s="38">
        <v>29</v>
      </c>
      <c r="L379" s="39"/>
      <c r="M379" s="40">
        <f t="shared" si="82"/>
        <v>0</v>
      </c>
      <c r="N379" s="41">
        <f t="shared" si="83"/>
        <v>0</v>
      </c>
      <c r="O379" s="60"/>
      <c r="P379" s="63"/>
    </row>
    <row r="380" spans="1:16" ht="58" customHeight="1">
      <c r="A380" s="23"/>
      <c r="B380" s="24"/>
      <c r="C380" s="25" t="s">
        <v>650</v>
      </c>
      <c r="D380" s="25" t="s">
        <v>23</v>
      </c>
      <c r="E380" s="25">
        <v>89513</v>
      </c>
      <c r="F380" s="70" t="s">
        <v>651</v>
      </c>
      <c r="G380" s="71"/>
      <c r="H380" s="71"/>
      <c r="I380" s="71"/>
      <c r="J380" s="25" t="s">
        <v>30</v>
      </c>
      <c r="K380" s="38">
        <v>9</v>
      </c>
      <c r="L380" s="39"/>
      <c r="M380" s="40">
        <f t="shared" si="82"/>
        <v>0</v>
      </c>
      <c r="N380" s="41">
        <f t="shared" si="83"/>
        <v>0</v>
      </c>
      <c r="O380" s="60"/>
      <c r="P380" s="63"/>
    </row>
    <row r="381" spans="1:16" ht="58" customHeight="1">
      <c r="A381" s="23"/>
      <c r="B381" s="24"/>
      <c r="C381" s="25" t="s">
        <v>652</v>
      </c>
      <c r="D381" s="25" t="s">
        <v>23</v>
      </c>
      <c r="E381" s="25">
        <v>89366</v>
      </c>
      <c r="F381" s="70" t="s">
        <v>653</v>
      </c>
      <c r="G381" s="71"/>
      <c r="H381" s="71"/>
      <c r="I381" s="71"/>
      <c r="J381" s="25" t="s">
        <v>30</v>
      </c>
      <c r="K381" s="38">
        <v>25</v>
      </c>
      <c r="L381" s="39"/>
      <c r="M381" s="40">
        <f t="shared" si="82"/>
        <v>0</v>
      </c>
      <c r="N381" s="41">
        <f t="shared" si="83"/>
        <v>0</v>
      </c>
      <c r="O381" s="60"/>
      <c r="P381" s="63"/>
    </row>
    <row r="382" spans="1:16" ht="58" customHeight="1">
      <c r="A382" s="23"/>
      <c r="B382" s="24"/>
      <c r="C382" s="25" t="s">
        <v>654</v>
      </c>
      <c r="D382" s="25" t="s">
        <v>23</v>
      </c>
      <c r="E382" s="25">
        <v>90373</v>
      </c>
      <c r="F382" s="70" t="s">
        <v>655</v>
      </c>
      <c r="G382" s="71"/>
      <c r="H382" s="71"/>
      <c r="I382" s="71"/>
      <c r="J382" s="25" t="s">
        <v>30</v>
      </c>
      <c r="K382" s="38">
        <v>63</v>
      </c>
      <c r="L382" s="39"/>
      <c r="M382" s="40">
        <f t="shared" si="82"/>
        <v>0</v>
      </c>
      <c r="N382" s="41">
        <f t="shared" si="83"/>
        <v>0</v>
      </c>
      <c r="O382" s="60"/>
      <c r="P382" s="63"/>
    </row>
    <row r="383" spans="1:16" ht="58" customHeight="1">
      <c r="A383" s="23"/>
      <c r="B383" s="24"/>
      <c r="C383" s="25" t="s">
        <v>656</v>
      </c>
      <c r="D383" s="25" t="s">
        <v>23</v>
      </c>
      <c r="E383" s="25">
        <v>89440</v>
      </c>
      <c r="F383" s="70" t="s">
        <v>657</v>
      </c>
      <c r="G383" s="71"/>
      <c r="H383" s="71"/>
      <c r="I383" s="71"/>
      <c r="J383" s="25" t="s">
        <v>30</v>
      </c>
      <c r="K383" s="38">
        <v>37</v>
      </c>
      <c r="L383" s="39"/>
      <c r="M383" s="40">
        <f t="shared" si="82"/>
        <v>0</v>
      </c>
      <c r="N383" s="41">
        <f t="shared" si="83"/>
        <v>0</v>
      </c>
      <c r="O383" s="60"/>
      <c r="P383" s="63"/>
    </row>
    <row r="384" spans="1:16" ht="58" customHeight="1">
      <c r="A384" s="23"/>
      <c r="B384" s="24"/>
      <c r="C384" s="25" t="s">
        <v>658</v>
      </c>
      <c r="D384" s="25" t="s">
        <v>23</v>
      </c>
      <c r="E384" s="25">
        <v>89443</v>
      </c>
      <c r="F384" s="70" t="s">
        <v>659</v>
      </c>
      <c r="G384" s="71"/>
      <c r="H384" s="71"/>
      <c r="I384" s="71"/>
      <c r="J384" s="25" t="s">
        <v>30</v>
      </c>
      <c r="K384" s="38">
        <v>8</v>
      </c>
      <c r="L384" s="39"/>
      <c r="M384" s="40">
        <f t="shared" si="82"/>
        <v>0</v>
      </c>
      <c r="N384" s="41">
        <f t="shared" si="83"/>
        <v>0</v>
      </c>
      <c r="O384" s="60"/>
      <c r="P384" s="63"/>
    </row>
    <row r="385" spans="1:16" ht="58" customHeight="1">
      <c r="A385" s="23"/>
      <c r="B385" s="24"/>
      <c r="C385" s="25" t="s">
        <v>660</v>
      </c>
      <c r="D385" s="25" t="s">
        <v>23</v>
      </c>
      <c r="E385" s="25">
        <v>89625</v>
      </c>
      <c r="F385" s="70" t="s">
        <v>661</v>
      </c>
      <c r="G385" s="71"/>
      <c r="H385" s="71"/>
      <c r="I385" s="71"/>
      <c r="J385" s="25" t="s">
        <v>30</v>
      </c>
      <c r="K385" s="38">
        <v>27</v>
      </c>
      <c r="L385" s="39"/>
      <c r="M385" s="40">
        <f t="shared" si="82"/>
        <v>0</v>
      </c>
      <c r="N385" s="41">
        <f t="shared" si="83"/>
        <v>0</v>
      </c>
      <c r="O385" s="60"/>
      <c r="P385" s="63"/>
    </row>
    <row r="386" spans="1:16" ht="58" customHeight="1">
      <c r="A386" s="23"/>
      <c r="B386" s="24"/>
      <c r="C386" s="25" t="s">
        <v>662</v>
      </c>
      <c r="D386" s="25" t="s">
        <v>23</v>
      </c>
      <c r="E386" s="25">
        <v>89628</v>
      </c>
      <c r="F386" s="70" t="s">
        <v>663</v>
      </c>
      <c r="G386" s="71"/>
      <c r="H386" s="71"/>
      <c r="I386" s="71"/>
      <c r="J386" s="25" t="s">
        <v>30</v>
      </c>
      <c r="K386" s="38">
        <v>28</v>
      </c>
      <c r="L386" s="39"/>
      <c r="M386" s="40">
        <f t="shared" si="82"/>
        <v>0</v>
      </c>
      <c r="N386" s="41">
        <f t="shared" si="83"/>
        <v>0</v>
      </c>
      <c r="O386" s="60"/>
      <c r="P386" s="63"/>
    </row>
    <row r="387" spans="1:16" ht="58" customHeight="1">
      <c r="A387" s="23"/>
      <c r="B387" s="24"/>
      <c r="C387" s="25" t="s">
        <v>664</v>
      </c>
      <c r="D387" s="25" t="s">
        <v>23</v>
      </c>
      <c r="E387" s="25">
        <v>89629</v>
      </c>
      <c r="F387" s="70" t="s">
        <v>665</v>
      </c>
      <c r="G387" s="71"/>
      <c r="H387" s="71"/>
      <c r="I387" s="71"/>
      <c r="J387" s="25" t="s">
        <v>30</v>
      </c>
      <c r="K387" s="38">
        <v>3</v>
      </c>
      <c r="L387" s="39"/>
      <c r="M387" s="40">
        <f t="shared" si="82"/>
        <v>0</v>
      </c>
      <c r="N387" s="41">
        <f t="shared" si="83"/>
        <v>0</v>
      </c>
      <c r="O387" s="60"/>
      <c r="P387" s="63"/>
    </row>
    <row r="388" spans="1:16" ht="58" customHeight="1">
      <c r="A388" s="23"/>
      <c r="B388" s="24"/>
      <c r="C388" s="25" t="s">
        <v>666</v>
      </c>
      <c r="D388" s="25" t="s">
        <v>23</v>
      </c>
      <c r="E388" s="25">
        <v>89622</v>
      </c>
      <c r="F388" s="70" t="s">
        <v>667</v>
      </c>
      <c r="G388" s="71"/>
      <c r="H388" s="71"/>
      <c r="I388" s="71"/>
      <c r="J388" s="25" t="s">
        <v>30</v>
      </c>
      <c r="K388" s="38">
        <v>5</v>
      </c>
      <c r="L388" s="39"/>
      <c r="M388" s="40">
        <f t="shared" si="82"/>
        <v>0</v>
      </c>
      <c r="N388" s="41">
        <f t="shared" si="83"/>
        <v>0</v>
      </c>
      <c r="O388" s="60"/>
      <c r="P388" s="63"/>
    </row>
    <row r="389" spans="1:16" ht="58" customHeight="1">
      <c r="A389" s="23"/>
      <c r="B389" s="24"/>
      <c r="C389" s="25" t="s">
        <v>668</v>
      </c>
      <c r="D389" s="25" t="s">
        <v>23</v>
      </c>
      <c r="E389" s="25">
        <v>89627</v>
      </c>
      <c r="F389" s="70" t="s">
        <v>669</v>
      </c>
      <c r="G389" s="71"/>
      <c r="H389" s="71"/>
      <c r="I389" s="71"/>
      <c r="J389" s="25" t="s">
        <v>30</v>
      </c>
      <c r="K389" s="38">
        <v>5</v>
      </c>
      <c r="L389" s="39"/>
      <c r="M389" s="40">
        <f t="shared" si="82"/>
        <v>0</v>
      </c>
      <c r="N389" s="41">
        <f t="shared" si="83"/>
        <v>0</v>
      </c>
      <c r="O389" s="60"/>
      <c r="P389" s="63"/>
    </row>
    <row r="390" spans="1:16" ht="58" customHeight="1">
      <c r="A390" s="23"/>
      <c r="B390" s="24"/>
      <c r="C390" s="25" t="s">
        <v>670</v>
      </c>
      <c r="D390" s="25" t="s">
        <v>32</v>
      </c>
      <c r="E390" s="25">
        <v>207</v>
      </c>
      <c r="F390" s="70" t="s">
        <v>671</v>
      </c>
      <c r="G390" s="71"/>
      <c r="H390" s="71"/>
      <c r="I390" s="71"/>
      <c r="J390" s="25" t="s">
        <v>30</v>
      </c>
      <c r="K390" s="38">
        <v>1</v>
      </c>
      <c r="L390" s="39"/>
      <c r="M390" s="40">
        <f t="shared" si="82"/>
        <v>0</v>
      </c>
      <c r="N390" s="41">
        <f t="shared" si="83"/>
        <v>0</v>
      </c>
      <c r="O390" s="60"/>
      <c r="P390" s="63"/>
    </row>
    <row r="391" spans="1:16" ht="58" customHeight="1">
      <c r="A391" s="23"/>
      <c r="B391" s="24"/>
      <c r="C391" s="25" t="s">
        <v>672</v>
      </c>
      <c r="D391" s="25" t="s">
        <v>32</v>
      </c>
      <c r="E391" s="25">
        <v>208</v>
      </c>
      <c r="F391" s="70" t="s">
        <v>673</v>
      </c>
      <c r="G391" s="71"/>
      <c r="H391" s="71"/>
      <c r="I391" s="71"/>
      <c r="J391" s="25" t="s">
        <v>30</v>
      </c>
      <c r="K391" s="38">
        <v>2</v>
      </c>
      <c r="L391" s="39"/>
      <c r="M391" s="40">
        <f t="shared" si="82"/>
        <v>0</v>
      </c>
      <c r="N391" s="41">
        <f t="shared" si="83"/>
        <v>0</v>
      </c>
      <c r="O391" s="60"/>
      <c r="P391" s="63"/>
    </row>
    <row r="392" spans="1:16" ht="58" customHeight="1">
      <c r="A392" s="23"/>
      <c r="B392" s="24"/>
      <c r="C392" s="25" t="s">
        <v>674</v>
      </c>
      <c r="D392" s="25" t="s">
        <v>23</v>
      </c>
      <c r="E392" s="25">
        <v>89396</v>
      </c>
      <c r="F392" s="70" t="s">
        <v>675</v>
      </c>
      <c r="G392" s="71"/>
      <c r="H392" s="71"/>
      <c r="I392" s="71"/>
      <c r="J392" s="25" t="s">
        <v>30</v>
      </c>
      <c r="K392" s="38">
        <v>13</v>
      </c>
      <c r="L392" s="39"/>
      <c r="M392" s="40">
        <f t="shared" si="82"/>
        <v>0</v>
      </c>
      <c r="N392" s="41">
        <f t="shared" si="83"/>
        <v>0</v>
      </c>
      <c r="O392" s="60"/>
      <c r="P392" s="63"/>
    </row>
    <row r="393" spans="1:16" ht="58" customHeight="1">
      <c r="A393" s="23"/>
      <c r="B393" s="24"/>
      <c r="C393" s="25" t="s">
        <v>676</v>
      </c>
      <c r="D393" s="25" t="s">
        <v>23</v>
      </c>
      <c r="E393" s="25">
        <v>90374</v>
      </c>
      <c r="F393" s="70" t="s">
        <v>677</v>
      </c>
      <c r="G393" s="71"/>
      <c r="H393" s="71"/>
      <c r="I393" s="71"/>
      <c r="J393" s="25" t="s">
        <v>30</v>
      </c>
      <c r="K393" s="38">
        <v>3</v>
      </c>
      <c r="L393" s="39"/>
      <c r="M393" s="40">
        <f t="shared" si="82"/>
        <v>0</v>
      </c>
      <c r="N393" s="41">
        <f t="shared" si="83"/>
        <v>0</v>
      </c>
      <c r="O393" s="60"/>
      <c r="P393" s="63"/>
    </row>
    <row r="394" spans="1:16" ht="13" customHeight="1">
      <c r="A394" s="17"/>
      <c r="B394" s="20"/>
      <c r="C394" s="21" t="s">
        <v>678</v>
      </c>
      <c r="D394" s="69" t="s">
        <v>679</v>
      </c>
      <c r="E394" s="84"/>
      <c r="F394" s="84" t="s">
        <v>679</v>
      </c>
      <c r="G394" s="84"/>
      <c r="H394" s="84"/>
      <c r="I394" s="84"/>
      <c r="J394" s="84" t="s">
        <v>50</v>
      </c>
      <c r="K394" s="84"/>
      <c r="L394" s="84"/>
      <c r="M394" s="22"/>
      <c r="N394" s="37">
        <f>SUM(N395:N402)</f>
        <v>0</v>
      </c>
      <c r="O394" s="62"/>
      <c r="P394" s="61"/>
    </row>
    <row r="395" spans="1:16" ht="58" customHeight="1">
      <c r="A395" s="23"/>
      <c r="B395" s="24"/>
      <c r="C395" s="25" t="s">
        <v>680</v>
      </c>
      <c r="D395" s="25" t="s">
        <v>23</v>
      </c>
      <c r="E395" s="25">
        <v>94495</v>
      </c>
      <c r="F395" s="70" t="s">
        <v>681</v>
      </c>
      <c r="G395" s="71"/>
      <c r="H395" s="71"/>
      <c r="I395" s="71"/>
      <c r="J395" s="25" t="s">
        <v>30</v>
      </c>
      <c r="K395" s="38">
        <v>10</v>
      </c>
      <c r="L395" s="39"/>
      <c r="M395" s="40">
        <f t="shared" ref="M395:M402" si="84">ROUND(L395*1.25,2)</f>
        <v>0</v>
      </c>
      <c r="N395" s="41">
        <f t="shared" ref="N395:N402" si="85">ROUND(K395*M395,2)</f>
        <v>0</v>
      </c>
      <c r="O395" s="60"/>
      <c r="P395" s="63"/>
    </row>
    <row r="396" spans="1:16" ht="58" customHeight="1">
      <c r="A396" s="23"/>
      <c r="B396" s="24"/>
      <c r="C396" s="25" t="s">
        <v>682</v>
      </c>
      <c r="D396" s="25" t="s">
        <v>23</v>
      </c>
      <c r="E396" s="25">
        <v>94499</v>
      </c>
      <c r="F396" s="70" t="s">
        <v>683</v>
      </c>
      <c r="G396" s="71"/>
      <c r="H396" s="71"/>
      <c r="I396" s="71"/>
      <c r="J396" s="25" t="s">
        <v>30</v>
      </c>
      <c r="K396" s="38">
        <v>1</v>
      </c>
      <c r="L396" s="39"/>
      <c r="M396" s="40">
        <f t="shared" si="84"/>
        <v>0</v>
      </c>
      <c r="N396" s="41">
        <f t="shared" si="85"/>
        <v>0</v>
      </c>
      <c r="O396" s="60"/>
      <c r="P396" s="63"/>
    </row>
    <row r="397" spans="1:16" ht="58" customHeight="1">
      <c r="A397" s="23"/>
      <c r="B397" s="24"/>
      <c r="C397" s="25" t="s">
        <v>684</v>
      </c>
      <c r="D397" s="25" t="s">
        <v>23</v>
      </c>
      <c r="E397" s="25">
        <v>94498</v>
      </c>
      <c r="F397" s="70" t="s">
        <v>685</v>
      </c>
      <c r="G397" s="71"/>
      <c r="H397" s="71"/>
      <c r="I397" s="71"/>
      <c r="J397" s="25" t="s">
        <v>30</v>
      </c>
      <c r="K397" s="38">
        <v>9</v>
      </c>
      <c r="L397" s="39"/>
      <c r="M397" s="40">
        <f t="shared" si="84"/>
        <v>0</v>
      </c>
      <c r="N397" s="41">
        <f t="shared" si="85"/>
        <v>0</v>
      </c>
      <c r="O397" s="60"/>
      <c r="P397" s="63"/>
    </row>
    <row r="398" spans="1:16" ht="58" customHeight="1">
      <c r="A398" s="23"/>
      <c r="B398" s="24"/>
      <c r="C398" s="25" t="s">
        <v>686</v>
      </c>
      <c r="D398" s="25" t="s">
        <v>23</v>
      </c>
      <c r="E398" s="25">
        <v>94794</v>
      </c>
      <c r="F398" s="70" t="s">
        <v>687</v>
      </c>
      <c r="G398" s="71"/>
      <c r="H398" s="71"/>
      <c r="I398" s="71"/>
      <c r="J398" s="25" t="s">
        <v>30</v>
      </c>
      <c r="K398" s="38">
        <v>21</v>
      </c>
      <c r="L398" s="39"/>
      <c r="M398" s="40">
        <f t="shared" si="84"/>
        <v>0</v>
      </c>
      <c r="N398" s="41">
        <f t="shared" si="85"/>
        <v>0</v>
      </c>
      <c r="O398" s="60"/>
      <c r="P398" s="63"/>
    </row>
    <row r="399" spans="1:16" ht="58" customHeight="1">
      <c r="A399" s="23"/>
      <c r="B399" s="24"/>
      <c r="C399" s="25" t="s">
        <v>688</v>
      </c>
      <c r="D399" s="25" t="s">
        <v>23</v>
      </c>
      <c r="E399" s="25">
        <v>89987</v>
      </c>
      <c r="F399" s="70" t="s">
        <v>689</v>
      </c>
      <c r="G399" s="71"/>
      <c r="H399" s="71"/>
      <c r="I399" s="71"/>
      <c r="J399" s="25" t="s">
        <v>30</v>
      </c>
      <c r="K399" s="38">
        <v>28</v>
      </c>
      <c r="L399" s="39"/>
      <c r="M399" s="40">
        <f t="shared" si="84"/>
        <v>0</v>
      </c>
      <c r="N399" s="41">
        <f t="shared" si="85"/>
        <v>0</v>
      </c>
      <c r="O399" s="60"/>
      <c r="P399" s="63"/>
    </row>
    <row r="400" spans="1:16" ht="58" customHeight="1">
      <c r="A400" s="23"/>
      <c r="B400" s="24"/>
      <c r="C400" s="25" t="s">
        <v>690</v>
      </c>
      <c r="D400" s="25" t="s">
        <v>23</v>
      </c>
      <c r="E400" s="25">
        <v>89985</v>
      </c>
      <c r="F400" s="70" t="s">
        <v>691</v>
      </c>
      <c r="G400" s="71"/>
      <c r="H400" s="71"/>
      <c r="I400" s="71"/>
      <c r="J400" s="25" t="s">
        <v>30</v>
      </c>
      <c r="K400" s="38">
        <v>12</v>
      </c>
      <c r="L400" s="39"/>
      <c r="M400" s="40">
        <f t="shared" si="84"/>
        <v>0</v>
      </c>
      <c r="N400" s="41">
        <f t="shared" si="85"/>
        <v>0</v>
      </c>
      <c r="O400" s="60"/>
      <c r="P400" s="63"/>
    </row>
    <row r="401" spans="1:16" ht="58" customHeight="1">
      <c r="A401" s="23"/>
      <c r="B401" s="24"/>
      <c r="C401" s="25" t="s">
        <v>692</v>
      </c>
      <c r="D401" s="25" t="s">
        <v>23</v>
      </c>
      <c r="E401" s="25">
        <v>99631</v>
      </c>
      <c r="F401" s="70" t="s">
        <v>693</v>
      </c>
      <c r="G401" s="71"/>
      <c r="H401" s="71"/>
      <c r="I401" s="71"/>
      <c r="J401" s="25" t="s">
        <v>30</v>
      </c>
      <c r="K401" s="38">
        <v>2</v>
      </c>
      <c r="L401" s="39"/>
      <c r="M401" s="40">
        <f t="shared" si="84"/>
        <v>0</v>
      </c>
      <c r="N401" s="41">
        <f t="shared" si="85"/>
        <v>0</v>
      </c>
      <c r="O401" s="60"/>
      <c r="P401" s="63"/>
    </row>
    <row r="402" spans="1:16" ht="58" customHeight="1">
      <c r="A402" s="23"/>
      <c r="B402" s="24"/>
      <c r="C402" s="25" t="s">
        <v>694</v>
      </c>
      <c r="D402" s="25" t="s">
        <v>23</v>
      </c>
      <c r="E402" s="25">
        <v>99622</v>
      </c>
      <c r="F402" s="70" t="s">
        <v>695</v>
      </c>
      <c r="G402" s="71"/>
      <c r="H402" s="71"/>
      <c r="I402" s="71"/>
      <c r="J402" s="25" t="s">
        <v>30</v>
      </c>
      <c r="K402" s="38">
        <v>1</v>
      </c>
      <c r="L402" s="39"/>
      <c r="M402" s="40">
        <f t="shared" si="84"/>
        <v>0</v>
      </c>
      <c r="N402" s="41">
        <f t="shared" si="85"/>
        <v>0</v>
      </c>
      <c r="O402" s="60"/>
      <c r="P402" s="63"/>
    </row>
    <row r="403" spans="1:16" ht="13" customHeight="1">
      <c r="A403" s="17"/>
      <c r="B403" s="20"/>
      <c r="C403" s="21" t="s">
        <v>696</v>
      </c>
      <c r="D403" s="69" t="s">
        <v>589</v>
      </c>
      <c r="E403" s="84"/>
      <c r="F403" s="84" t="s">
        <v>589</v>
      </c>
      <c r="G403" s="84"/>
      <c r="H403" s="84"/>
      <c r="I403" s="84"/>
      <c r="J403" s="84" t="s">
        <v>50</v>
      </c>
      <c r="K403" s="84"/>
      <c r="L403" s="84"/>
      <c r="M403" s="22"/>
      <c r="N403" s="37">
        <f>SUM(N404:N406)</f>
        <v>0</v>
      </c>
      <c r="O403" s="62"/>
      <c r="P403" s="61"/>
    </row>
    <row r="404" spans="1:16" ht="58" customHeight="1">
      <c r="A404" s="23"/>
      <c r="B404" s="24"/>
      <c r="C404" s="25" t="s">
        <v>697</v>
      </c>
      <c r="D404" s="25" t="s">
        <v>32</v>
      </c>
      <c r="E404" s="25">
        <v>77</v>
      </c>
      <c r="F404" s="70" t="s">
        <v>698</v>
      </c>
      <c r="G404" s="71"/>
      <c r="H404" s="71"/>
      <c r="I404" s="71"/>
      <c r="J404" s="25" t="s">
        <v>30</v>
      </c>
      <c r="K404" s="38">
        <v>1</v>
      </c>
      <c r="L404" s="39"/>
      <c r="M404" s="40">
        <f t="shared" ref="M404:M406" si="86">ROUND(L404*1.25,2)</f>
        <v>0</v>
      </c>
      <c r="N404" s="41">
        <f t="shared" ref="N404:N406" si="87">ROUND(K404*M404,2)</f>
        <v>0</v>
      </c>
      <c r="O404" s="60"/>
      <c r="P404" s="63"/>
    </row>
    <row r="405" spans="1:16" ht="58" customHeight="1">
      <c r="A405" s="23"/>
      <c r="B405" s="24"/>
      <c r="C405" s="25" t="s">
        <v>699</v>
      </c>
      <c r="D405" s="25" t="s">
        <v>32</v>
      </c>
      <c r="E405" s="25">
        <v>227</v>
      </c>
      <c r="F405" s="70" t="s">
        <v>700</v>
      </c>
      <c r="G405" s="71"/>
      <c r="H405" s="71"/>
      <c r="I405" s="71"/>
      <c r="J405" s="25" t="s">
        <v>30</v>
      </c>
      <c r="K405" s="38">
        <v>2</v>
      </c>
      <c r="L405" s="39"/>
      <c r="M405" s="40">
        <f t="shared" si="86"/>
        <v>0</v>
      </c>
      <c r="N405" s="41">
        <f t="shared" si="87"/>
        <v>0</v>
      </c>
      <c r="O405" s="60"/>
      <c r="P405" s="63"/>
    </row>
    <row r="406" spans="1:16" ht="58" customHeight="1">
      <c r="A406" s="23"/>
      <c r="B406" s="24"/>
      <c r="C406" s="25" t="s">
        <v>701</v>
      </c>
      <c r="D406" s="25" t="s">
        <v>23</v>
      </c>
      <c r="E406" s="25">
        <v>102609</v>
      </c>
      <c r="F406" s="70" t="s">
        <v>702</v>
      </c>
      <c r="G406" s="71"/>
      <c r="H406" s="71"/>
      <c r="I406" s="71"/>
      <c r="J406" s="25" t="s">
        <v>30</v>
      </c>
      <c r="K406" s="38">
        <v>1</v>
      </c>
      <c r="L406" s="39"/>
      <c r="M406" s="40">
        <f t="shared" si="86"/>
        <v>0</v>
      </c>
      <c r="N406" s="41">
        <f t="shared" si="87"/>
        <v>0</v>
      </c>
      <c r="O406" s="60"/>
      <c r="P406" s="63"/>
    </row>
    <row r="407" spans="1:16" ht="13" customHeight="1">
      <c r="A407" s="17"/>
      <c r="B407" s="20"/>
      <c r="C407" s="21" t="s">
        <v>703</v>
      </c>
      <c r="D407" s="69" t="s">
        <v>704</v>
      </c>
      <c r="E407" s="84"/>
      <c r="F407" s="84" t="s">
        <v>704</v>
      </c>
      <c r="G407" s="84"/>
      <c r="H407" s="84"/>
      <c r="I407" s="84"/>
      <c r="J407" s="84" t="s">
        <v>50</v>
      </c>
      <c r="K407" s="84"/>
      <c r="L407" s="84"/>
      <c r="M407" s="22"/>
      <c r="N407" s="37">
        <f>SUM(N408:N411)</f>
        <v>0</v>
      </c>
      <c r="O407" s="62"/>
      <c r="P407" s="61"/>
    </row>
    <row r="408" spans="1:16" ht="58" customHeight="1">
      <c r="A408" s="23"/>
      <c r="B408" s="24"/>
      <c r="C408" s="25" t="s">
        <v>705</v>
      </c>
      <c r="D408" s="25" t="s">
        <v>32</v>
      </c>
      <c r="E408" s="25">
        <v>78</v>
      </c>
      <c r="F408" s="70" t="s">
        <v>706</v>
      </c>
      <c r="G408" s="71"/>
      <c r="H408" s="71"/>
      <c r="I408" s="71"/>
      <c r="J408" s="25" t="s">
        <v>30</v>
      </c>
      <c r="K408" s="38">
        <v>6</v>
      </c>
      <c r="L408" s="39"/>
      <c r="M408" s="40">
        <f t="shared" ref="M408:M411" si="88">ROUND(L408*1.25,2)</f>
        <v>0</v>
      </c>
      <c r="N408" s="41">
        <f t="shared" ref="N408:N411" si="89">ROUND(K408*M408,2)</f>
        <v>0</v>
      </c>
      <c r="O408" s="60"/>
      <c r="P408" s="63"/>
    </row>
    <row r="409" spans="1:16" ht="58" customHeight="1">
      <c r="A409" s="23"/>
      <c r="B409" s="24"/>
      <c r="C409" s="25" t="s">
        <v>707</v>
      </c>
      <c r="D409" s="25" t="s">
        <v>32</v>
      </c>
      <c r="E409" s="25">
        <v>79</v>
      </c>
      <c r="F409" s="70" t="s">
        <v>708</v>
      </c>
      <c r="G409" s="71"/>
      <c r="H409" s="71"/>
      <c r="I409" s="71"/>
      <c r="J409" s="25" t="s">
        <v>30</v>
      </c>
      <c r="K409" s="38">
        <v>2</v>
      </c>
      <c r="L409" s="39"/>
      <c r="M409" s="40">
        <f t="shared" si="88"/>
        <v>0</v>
      </c>
      <c r="N409" s="41">
        <f t="shared" si="89"/>
        <v>0</v>
      </c>
      <c r="O409" s="60"/>
      <c r="P409" s="63"/>
    </row>
    <row r="410" spans="1:16" ht="58" customHeight="1">
      <c r="A410" s="23"/>
      <c r="B410" s="24"/>
      <c r="C410" s="25" t="s">
        <v>709</v>
      </c>
      <c r="D410" s="25" t="s">
        <v>23</v>
      </c>
      <c r="E410" s="25">
        <v>92692</v>
      </c>
      <c r="F410" s="70" t="s">
        <v>710</v>
      </c>
      <c r="G410" s="71"/>
      <c r="H410" s="71"/>
      <c r="I410" s="71"/>
      <c r="J410" s="25" t="s">
        <v>30</v>
      </c>
      <c r="K410" s="38">
        <v>10</v>
      </c>
      <c r="L410" s="39"/>
      <c r="M410" s="40">
        <f t="shared" si="88"/>
        <v>0</v>
      </c>
      <c r="N410" s="41">
        <f t="shared" si="89"/>
        <v>0</v>
      </c>
      <c r="O410" s="60"/>
      <c r="P410" s="63"/>
    </row>
    <row r="411" spans="1:16" ht="58" customHeight="1">
      <c r="A411" s="23"/>
      <c r="B411" s="24"/>
      <c r="C411" s="25" t="s">
        <v>711</v>
      </c>
      <c r="D411" s="25" t="s">
        <v>23</v>
      </c>
      <c r="E411" s="25">
        <v>86884</v>
      </c>
      <c r="F411" s="70" t="s">
        <v>712</v>
      </c>
      <c r="G411" s="71"/>
      <c r="H411" s="71"/>
      <c r="I411" s="71"/>
      <c r="J411" s="25" t="s">
        <v>30</v>
      </c>
      <c r="K411" s="38">
        <v>5</v>
      </c>
      <c r="L411" s="39"/>
      <c r="M411" s="40">
        <f t="shared" si="88"/>
        <v>0</v>
      </c>
      <c r="N411" s="41">
        <f t="shared" si="89"/>
        <v>0</v>
      </c>
      <c r="O411" s="60"/>
      <c r="P411" s="63"/>
    </row>
    <row r="412" spans="1:16" ht="13" customHeight="1">
      <c r="A412" s="17"/>
      <c r="B412" s="20"/>
      <c r="C412" s="21" t="s">
        <v>713</v>
      </c>
      <c r="D412" s="69" t="s">
        <v>714</v>
      </c>
      <c r="E412" s="84"/>
      <c r="F412" s="84" t="s">
        <v>714</v>
      </c>
      <c r="G412" s="84"/>
      <c r="H412" s="84"/>
      <c r="I412" s="84"/>
      <c r="J412" s="84" t="s">
        <v>50</v>
      </c>
      <c r="K412" s="84"/>
      <c r="L412" s="84"/>
      <c r="M412" s="22"/>
      <c r="N412" s="37">
        <f>SUM(N413)</f>
        <v>0</v>
      </c>
      <c r="O412" s="62"/>
      <c r="P412" s="61"/>
    </row>
    <row r="413" spans="1:16" ht="58" customHeight="1">
      <c r="A413" s="23"/>
      <c r="B413" s="24"/>
      <c r="C413" s="25" t="s">
        <v>715</v>
      </c>
      <c r="D413" s="25" t="s">
        <v>716</v>
      </c>
      <c r="E413" s="25">
        <v>1</v>
      </c>
      <c r="F413" s="70" t="s">
        <v>717</v>
      </c>
      <c r="G413" s="71"/>
      <c r="H413" s="71"/>
      <c r="I413" s="71"/>
      <c r="J413" s="25" t="s">
        <v>30</v>
      </c>
      <c r="K413" s="38">
        <v>1</v>
      </c>
      <c r="L413" s="39"/>
      <c r="M413" s="40">
        <f t="shared" ref="M413:M432" si="90">ROUND(L413*1.25,2)</f>
        <v>0</v>
      </c>
      <c r="N413" s="41">
        <f t="shared" ref="N413:N432" si="91">ROUND(K413*M413,2)</f>
        <v>0</v>
      </c>
      <c r="O413" s="60"/>
      <c r="P413" s="63"/>
    </row>
    <row r="414" spans="1:16" ht="13" customHeight="1">
      <c r="A414" s="17"/>
      <c r="B414" s="18"/>
      <c r="C414" s="19" t="s">
        <v>718</v>
      </c>
      <c r="D414" s="72" t="s">
        <v>719</v>
      </c>
      <c r="E414" s="71"/>
      <c r="F414" s="71" t="s">
        <v>719</v>
      </c>
      <c r="G414" s="71"/>
      <c r="H414" s="71"/>
      <c r="I414" s="71"/>
      <c r="J414" s="71" t="s">
        <v>50</v>
      </c>
      <c r="K414" s="71"/>
      <c r="L414" s="71"/>
      <c r="M414" s="19"/>
      <c r="N414" s="35">
        <f>SUM(N415,N433)</f>
        <v>0</v>
      </c>
      <c r="O414" s="62"/>
      <c r="P414" s="61"/>
    </row>
    <row r="415" spans="1:16" ht="13" customHeight="1">
      <c r="A415" s="17"/>
      <c r="B415" s="20"/>
      <c r="C415" s="21" t="s">
        <v>720</v>
      </c>
      <c r="D415" s="69" t="s">
        <v>721</v>
      </c>
      <c r="E415" s="84"/>
      <c r="F415" s="84" t="s">
        <v>721</v>
      </c>
      <c r="G415" s="84"/>
      <c r="H415" s="84"/>
      <c r="I415" s="84"/>
      <c r="J415" s="84" t="s">
        <v>50</v>
      </c>
      <c r="K415" s="84"/>
      <c r="L415" s="84"/>
      <c r="M415" s="22"/>
      <c r="N415" s="37">
        <f>SUM(N416:N432)</f>
        <v>0</v>
      </c>
      <c r="O415" s="62"/>
      <c r="P415" s="61"/>
    </row>
    <row r="416" spans="1:16" ht="58" customHeight="1">
      <c r="A416" s="23"/>
      <c r="B416" s="24"/>
      <c r="C416" s="25" t="s">
        <v>722</v>
      </c>
      <c r="D416" s="25" t="s">
        <v>23</v>
      </c>
      <c r="E416" s="25">
        <v>89578</v>
      </c>
      <c r="F416" s="70" t="s">
        <v>723</v>
      </c>
      <c r="G416" s="71"/>
      <c r="H416" s="71"/>
      <c r="I416" s="71"/>
      <c r="J416" s="25" t="s">
        <v>36</v>
      </c>
      <c r="K416" s="38">
        <v>604.4</v>
      </c>
      <c r="L416" s="39"/>
      <c r="M416" s="40">
        <f t="shared" si="90"/>
        <v>0</v>
      </c>
      <c r="N416" s="41">
        <f t="shared" si="91"/>
        <v>0</v>
      </c>
      <c r="O416" s="60"/>
      <c r="P416" s="63"/>
    </row>
    <row r="417" spans="1:16" ht="58" customHeight="1">
      <c r="A417" s="23"/>
      <c r="B417" s="24"/>
      <c r="C417" s="25" t="s">
        <v>724</v>
      </c>
      <c r="D417" s="25" t="s">
        <v>23</v>
      </c>
      <c r="E417" s="25">
        <v>89580</v>
      </c>
      <c r="F417" s="70" t="s">
        <v>725</v>
      </c>
      <c r="G417" s="71"/>
      <c r="H417" s="71"/>
      <c r="I417" s="71"/>
      <c r="J417" s="25" t="s">
        <v>36</v>
      </c>
      <c r="K417" s="38">
        <v>235.9</v>
      </c>
      <c r="L417" s="39"/>
      <c r="M417" s="40">
        <f t="shared" si="90"/>
        <v>0</v>
      </c>
      <c r="N417" s="41">
        <f t="shared" si="91"/>
        <v>0</v>
      </c>
      <c r="O417" s="60"/>
      <c r="P417" s="63"/>
    </row>
    <row r="418" spans="1:16" ht="58" customHeight="1">
      <c r="A418" s="23"/>
      <c r="B418" s="24"/>
      <c r="C418" s="25" t="s">
        <v>726</v>
      </c>
      <c r="D418" s="25" t="s">
        <v>23</v>
      </c>
      <c r="E418" s="25">
        <v>90702</v>
      </c>
      <c r="F418" s="70" t="s">
        <v>727</v>
      </c>
      <c r="G418" s="71"/>
      <c r="H418" s="71"/>
      <c r="I418" s="71"/>
      <c r="J418" s="25" t="s">
        <v>36</v>
      </c>
      <c r="K418" s="38">
        <v>83.5</v>
      </c>
      <c r="L418" s="39"/>
      <c r="M418" s="40">
        <f t="shared" si="90"/>
        <v>0</v>
      </c>
      <c r="N418" s="41">
        <f t="shared" si="91"/>
        <v>0</v>
      </c>
      <c r="O418" s="60"/>
      <c r="P418" s="63"/>
    </row>
    <row r="419" spans="1:16" ht="58" customHeight="1">
      <c r="A419" s="23"/>
      <c r="B419" s="24"/>
      <c r="C419" s="25" t="s">
        <v>728</v>
      </c>
      <c r="D419" s="25" t="s">
        <v>23</v>
      </c>
      <c r="E419" s="25">
        <v>90703</v>
      </c>
      <c r="F419" s="70" t="s">
        <v>729</v>
      </c>
      <c r="G419" s="71"/>
      <c r="H419" s="71"/>
      <c r="I419" s="71"/>
      <c r="J419" s="25" t="s">
        <v>36</v>
      </c>
      <c r="K419" s="38">
        <v>79.599999999999994</v>
      </c>
      <c r="L419" s="39"/>
      <c r="M419" s="40">
        <f t="shared" si="90"/>
        <v>0</v>
      </c>
      <c r="N419" s="41">
        <f t="shared" si="91"/>
        <v>0</v>
      </c>
      <c r="O419" s="60"/>
      <c r="P419" s="63"/>
    </row>
    <row r="420" spans="1:16" ht="58" customHeight="1">
      <c r="A420" s="23"/>
      <c r="B420" s="24"/>
      <c r="C420" s="25" t="s">
        <v>730</v>
      </c>
      <c r="D420" s="25" t="s">
        <v>23</v>
      </c>
      <c r="E420" s="25">
        <v>90704</v>
      </c>
      <c r="F420" s="70" t="s">
        <v>731</v>
      </c>
      <c r="G420" s="71"/>
      <c r="H420" s="71"/>
      <c r="I420" s="71"/>
      <c r="J420" s="25" t="s">
        <v>36</v>
      </c>
      <c r="K420" s="38">
        <v>51.5</v>
      </c>
      <c r="L420" s="39"/>
      <c r="M420" s="40">
        <f t="shared" si="90"/>
        <v>0</v>
      </c>
      <c r="N420" s="41">
        <f t="shared" si="91"/>
        <v>0</v>
      </c>
      <c r="O420" s="60"/>
      <c r="P420" s="63"/>
    </row>
    <row r="421" spans="1:16" ht="58" customHeight="1">
      <c r="A421" s="23"/>
      <c r="B421" s="24"/>
      <c r="C421" s="25" t="s">
        <v>732</v>
      </c>
      <c r="D421" s="25" t="s">
        <v>23</v>
      </c>
      <c r="E421" s="25">
        <v>90706</v>
      </c>
      <c r="F421" s="70" t="s">
        <v>733</v>
      </c>
      <c r="G421" s="71"/>
      <c r="H421" s="71"/>
      <c r="I421" s="71"/>
      <c r="J421" s="25" t="s">
        <v>36</v>
      </c>
      <c r="K421" s="38">
        <v>20.5</v>
      </c>
      <c r="L421" s="39"/>
      <c r="M421" s="40">
        <f t="shared" si="90"/>
        <v>0</v>
      </c>
      <c r="N421" s="41">
        <f t="shared" si="91"/>
        <v>0</v>
      </c>
      <c r="O421" s="60"/>
      <c r="P421" s="63"/>
    </row>
    <row r="422" spans="1:16" ht="58" customHeight="1">
      <c r="A422" s="23"/>
      <c r="B422" s="24"/>
      <c r="C422" s="25" t="s">
        <v>734</v>
      </c>
      <c r="D422" s="25" t="s">
        <v>23</v>
      </c>
      <c r="E422" s="25">
        <v>89585</v>
      </c>
      <c r="F422" s="70" t="s">
        <v>735</v>
      </c>
      <c r="G422" s="71"/>
      <c r="H422" s="71"/>
      <c r="I422" s="71"/>
      <c r="J422" s="25" t="s">
        <v>30</v>
      </c>
      <c r="K422" s="38">
        <v>26</v>
      </c>
      <c r="L422" s="39"/>
      <c r="M422" s="40">
        <f t="shared" si="90"/>
        <v>0</v>
      </c>
      <c r="N422" s="41">
        <f t="shared" si="91"/>
        <v>0</v>
      </c>
      <c r="O422" s="60"/>
      <c r="P422" s="63"/>
    </row>
    <row r="423" spans="1:16" ht="58" customHeight="1">
      <c r="A423" s="23"/>
      <c r="B423" s="24"/>
      <c r="C423" s="25" t="s">
        <v>736</v>
      </c>
      <c r="D423" s="25" t="s">
        <v>23</v>
      </c>
      <c r="E423" s="25">
        <v>89591</v>
      </c>
      <c r="F423" s="70" t="s">
        <v>737</v>
      </c>
      <c r="G423" s="71"/>
      <c r="H423" s="71"/>
      <c r="I423" s="71"/>
      <c r="J423" s="25" t="s">
        <v>30</v>
      </c>
      <c r="K423" s="38">
        <v>8</v>
      </c>
      <c r="L423" s="39"/>
      <c r="M423" s="40">
        <f t="shared" si="90"/>
        <v>0</v>
      </c>
      <c r="N423" s="41">
        <f t="shared" si="91"/>
        <v>0</v>
      </c>
      <c r="O423" s="60"/>
      <c r="P423" s="63"/>
    </row>
    <row r="424" spans="1:16" ht="58" customHeight="1">
      <c r="A424" s="23"/>
      <c r="B424" s="24"/>
      <c r="C424" s="25" t="s">
        <v>738</v>
      </c>
      <c r="D424" s="25" t="s">
        <v>23</v>
      </c>
      <c r="E424" s="25">
        <v>89584</v>
      </c>
      <c r="F424" s="70" t="s">
        <v>739</v>
      </c>
      <c r="G424" s="71"/>
      <c r="H424" s="71"/>
      <c r="I424" s="71"/>
      <c r="J424" s="25" t="s">
        <v>30</v>
      </c>
      <c r="K424" s="38">
        <v>179</v>
      </c>
      <c r="L424" s="39"/>
      <c r="M424" s="40">
        <f t="shared" si="90"/>
        <v>0</v>
      </c>
      <c r="N424" s="41">
        <f t="shared" si="91"/>
        <v>0</v>
      </c>
      <c r="O424" s="60"/>
      <c r="P424" s="63"/>
    </row>
    <row r="425" spans="1:16" ht="58" customHeight="1">
      <c r="A425" s="23"/>
      <c r="B425" s="24"/>
      <c r="C425" s="25" t="s">
        <v>740</v>
      </c>
      <c r="D425" s="25" t="s">
        <v>23</v>
      </c>
      <c r="E425" s="25">
        <v>89590</v>
      </c>
      <c r="F425" s="70" t="s">
        <v>741</v>
      </c>
      <c r="G425" s="71"/>
      <c r="H425" s="71"/>
      <c r="I425" s="71"/>
      <c r="J425" s="25" t="s">
        <v>30</v>
      </c>
      <c r="K425" s="38">
        <v>48</v>
      </c>
      <c r="L425" s="39"/>
      <c r="M425" s="40">
        <f t="shared" si="90"/>
        <v>0</v>
      </c>
      <c r="N425" s="41">
        <f t="shared" si="91"/>
        <v>0</v>
      </c>
      <c r="O425" s="60"/>
      <c r="P425" s="63"/>
    </row>
    <row r="426" spans="1:16" ht="58" customHeight="1">
      <c r="A426" s="23"/>
      <c r="B426" s="24"/>
      <c r="C426" s="25" t="s">
        <v>742</v>
      </c>
      <c r="D426" s="25" t="s">
        <v>23</v>
      </c>
      <c r="E426" s="25">
        <v>89567</v>
      </c>
      <c r="F426" s="70" t="s">
        <v>743</v>
      </c>
      <c r="G426" s="71"/>
      <c r="H426" s="71"/>
      <c r="I426" s="71"/>
      <c r="J426" s="25" t="s">
        <v>30</v>
      </c>
      <c r="K426" s="38">
        <v>57</v>
      </c>
      <c r="L426" s="39"/>
      <c r="M426" s="40">
        <f t="shared" si="90"/>
        <v>0</v>
      </c>
      <c r="N426" s="41">
        <f t="shared" si="91"/>
        <v>0</v>
      </c>
      <c r="O426" s="60"/>
      <c r="P426" s="63"/>
    </row>
    <row r="427" spans="1:16" ht="58" customHeight="1">
      <c r="A427" s="23"/>
      <c r="B427" s="24"/>
      <c r="C427" s="25" t="s">
        <v>744</v>
      </c>
      <c r="D427" s="25" t="s">
        <v>23</v>
      </c>
      <c r="E427" s="25">
        <v>89699</v>
      </c>
      <c r="F427" s="70" t="s">
        <v>745</v>
      </c>
      <c r="G427" s="71"/>
      <c r="H427" s="71"/>
      <c r="I427" s="71"/>
      <c r="J427" s="25" t="s">
        <v>30</v>
      </c>
      <c r="K427" s="38">
        <v>2</v>
      </c>
      <c r="L427" s="39"/>
      <c r="M427" s="40">
        <f t="shared" si="90"/>
        <v>0</v>
      </c>
      <c r="N427" s="41">
        <f t="shared" si="91"/>
        <v>0</v>
      </c>
      <c r="O427" s="60"/>
      <c r="P427" s="63"/>
    </row>
    <row r="428" spans="1:16" ht="58" customHeight="1">
      <c r="A428" s="23"/>
      <c r="B428" s="24"/>
      <c r="C428" s="25" t="s">
        <v>746</v>
      </c>
      <c r="D428" s="25" t="s">
        <v>23</v>
      </c>
      <c r="E428" s="25">
        <v>89698</v>
      </c>
      <c r="F428" s="70" t="s">
        <v>747</v>
      </c>
      <c r="G428" s="71"/>
      <c r="H428" s="71"/>
      <c r="I428" s="71"/>
      <c r="J428" s="25" t="s">
        <v>30</v>
      </c>
      <c r="K428" s="38">
        <v>1</v>
      </c>
      <c r="L428" s="39"/>
      <c r="M428" s="40">
        <f t="shared" si="90"/>
        <v>0</v>
      </c>
      <c r="N428" s="41">
        <f t="shared" si="91"/>
        <v>0</v>
      </c>
      <c r="O428" s="60"/>
      <c r="P428" s="63"/>
    </row>
    <row r="429" spans="1:16" ht="58" customHeight="1">
      <c r="A429" s="23"/>
      <c r="B429" s="24"/>
      <c r="C429" s="25" t="s">
        <v>748</v>
      </c>
      <c r="D429" s="25" t="s">
        <v>23</v>
      </c>
      <c r="E429" s="25">
        <v>89669</v>
      </c>
      <c r="F429" s="70" t="s">
        <v>749</v>
      </c>
      <c r="G429" s="71"/>
      <c r="H429" s="71"/>
      <c r="I429" s="71"/>
      <c r="J429" s="25" t="s">
        <v>30</v>
      </c>
      <c r="K429" s="38">
        <v>3</v>
      </c>
      <c r="L429" s="39"/>
      <c r="M429" s="40">
        <f t="shared" si="90"/>
        <v>0</v>
      </c>
      <c r="N429" s="41">
        <f t="shared" si="91"/>
        <v>0</v>
      </c>
      <c r="O429" s="60"/>
      <c r="P429" s="63"/>
    </row>
    <row r="430" spans="1:16" ht="58" customHeight="1">
      <c r="A430" s="23"/>
      <c r="B430" s="24"/>
      <c r="C430" s="25" t="s">
        <v>750</v>
      </c>
      <c r="D430" s="25" t="s">
        <v>23</v>
      </c>
      <c r="E430" s="25">
        <v>89693</v>
      </c>
      <c r="F430" s="70" t="s">
        <v>751</v>
      </c>
      <c r="G430" s="71"/>
      <c r="H430" s="71"/>
      <c r="I430" s="71"/>
      <c r="J430" s="25" t="s">
        <v>30</v>
      </c>
      <c r="K430" s="38">
        <v>2</v>
      </c>
      <c r="L430" s="39"/>
      <c r="M430" s="40">
        <f t="shared" si="90"/>
        <v>0</v>
      </c>
      <c r="N430" s="41">
        <f t="shared" si="91"/>
        <v>0</v>
      </c>
      <c r="O430" s="60"/>
      <c r="P430" s="63"/>
    </row>
    <row r="431" spans="1:16" ht="58" customHeight="1">
      <c r="A431" s="23"/>
      <c r="B431" s="24"/>
      <c r="C431" s="25" t="s">
        <v>752</v>
      </c>
      <c r="D431" s="25" t="s">
        <v>23</v>
      </c>
      <c r="E431" s="25">
        <v>89681</v>
      </c>
      <c r="F431" s="70" t="s">
        <v>753</v>
      </c>
      <c r="G431" s="71"/>
      <c r="H431" s="71"/>
      <c r="I431" s="71"/>
      <c r="J431" s="25" t="s">
        <v>30</v>
      </c>
      <c r="K431" s="38">
        <v>19</v>
      </c>
      <c r="L431" s="39"/>
      <c r="M431" s="40">
        <f t="shared" si="90"/>
        <v>0</v>
      </c>
      <c r="N431" s="41">
        <f t="shared" si="91"/>
        <v>0</v>
      </c>
      <c r="O431" s="60"/>
      <c r="P431" s="63"/>
    </row>
    <row r="432" spans="1:16" ht="58" customHeight="1">
      <c r="A432" s="23"/>
      <c r="B432" s="24"/>
      <c r="C432" s="25" t="s">
        <v>754</v>
      </c>
      <c r="D432" s="25" t="s">
        <v>32</v>
      </c>
      <c r="E432" s="25">
        <v>111</v>
      </c>
      <c r="F432" s="70" t="s">
        <v>755</v>
      </c>
      <c r="G432" s="71"/>
      <c r="H432" s="71"/>
      <c r="I432" s="71"/>
      <c r="J432" s="25" t="s">
        <v>30</v>
      </c>
      <c r="K432" s="38">
        <v>82</v>
      </c>
      <c r="L432" s="39"/>
      <c r="M432" s="40">
        <f t="shared" si="90"/>
        <v>0</v>
      </c>
      <c r="N432" s="41">
        <f t="shared" si="91"/>
        <v>0</v>
      </c>
      <c r="O432" s="60"/>
      <c r="P432" s="63"/>
    </row>
    <row r="433" spans="1:16" ht="13" customHeight="1">
      <c r="A433" s="17"/>
      <c r="B433" s="20"/>
      <c r="C433" s="21" t="s">
        <v>756</v>
      </c>
      <c r="D433" s="69" t="s">
        <v>757</v>
      </c>
      <c r="E433" s="84"/>
      <c r="F433" s="84" t="s">
        <v>757</v>
      </c>
      <c r="G433" s="84"/>
      <c r="H433" s="84"/>
      <c r="I433" s="84"/>
      <c r="J433" s="84" t="s">
        <v>50</v>
      </c>
      <c r="K433" s="84"/>
      <c r="L433" s="84"/>
      <c r="M433" s="22"/>
      <c r="N433" s="37">
        <f>SUM(N434:N436)</f>
        <v>0</v>
      </c>
      <c r="O433" s="62"/>
      <c r="P433" s="61"/>
    </row>
    <row r="434" spans="1:16" ht="58" customHeight="1">
      <c r="A434" s="23"/>
      <c r="B434" s="24"/>
      <c r="C434" s="25" t="s">
        <v>758</v>
      </c>
      <c r="D434" s="25" t="s">
        <v>23</v>
      </c>
      <c r="E434" s="25">
        <v>99253</v>
      </c>
      <c r="F434" s="70" t="s">
        <v>759</v>
      </c>
      <c r="G434" s="71"/>
      <c r="H434" s="71"/>
      <c r="I434" s="71"/>
      <c r="J434" s="25" t="s">
        <v>30</v>
      </c>
      <c r="K434" s="38">
        <v>19</v>
      </c>
      <c r="L434" s="39"/>
      <c r="M434" s="40">
        <f t="shared" ref="M434:M436" si="92">ROUND(L434*1.25,2)</f>
        <v>0</v>
      </c>
      <c r="N434" s="41">
        <f t="shared" ref="N434:N436" si="93">ROUND(K434*M434,2)</f>
        <v>0</v>
      </c>
      <c r="O434" s="60"/>
      <c r="P434" s="63"/>
    </row>
    <row r="435" spans="1:16" ht="58" customHeight="1">
      <c r="A435" s="23"/>
      <c r="B435" s="24"/>
      <c r="C435" s="25" t="s">
        <v>760</v>
      </c>
      <c r="D435" s="25" t="s">
        <v>23</v>
      </c>
      <c r="E435" s="25">
        <v>99268</v>
      </c>
      <c r="F435" s="70" t="s">
        <v>761</v>
      </c>
      <c r="G435" s="71"/>
      <c r="H435" s="71"/>
      <c r="I435" s="71"/>
      <c r="J435" s="25" t="s">
        <v>30</v>
      </c>
      <c r="K435" s="38">
        <v>10</v>
      </c>
      <c r="L435" s="39"/>
      <c r="M435" s="40">
        <f t="shared" si="92"/>
        <v>0</v>
      </c>
      <c r="N435" s="41">
        <f t="shared" si="93"/>
        <v>0</v>
      </c>
      <c r="O435" s="60"/>
      <c r="P435" s="63"/>
    </row>
    <row r="436" spans="1:16" ht="58" customHeight="1">
      <c r="A436" s="23"/>
      <c r="B436" s="24"/>
      <c r="C436" s="25" t="s">
        <v>762</v>
      </c>
      <c r="D436" s="25" t="s">
        <v>32</v>
      </c>
      <c r="E436" s="25">
        <v>80</v>
      </c>
      <c r="F436" s="70" t="s">
        <v>763</v>
      </c>
      <c r="G436" s="71"/>
      <c r="H436" s="71"/>
      <c r="I436" s="71"/>
      <c r="J436" s="25" t="s">
        <v>25</v>
      </c>
      <c r="K436" s="38">
        <v>12.55</v>
      </c>
      <c r="L436" s="39"/>
      <c r="M436" s="40">
        <f t="shared" si="92"/>
        <v>0</v>
      </c>
      <c r="N436" s="41">
        <f t="shared" si="93"/>
        <v>0</v>
      </c>
      <c r="O436" s="60"/>
      <c r="P436" s="63"/>
    </row>
    <row r="437" spans="1:16" ht="13" customHeight="1">
      <c r="A437" s="17"/>
      <c r="B437" s="18"/>
      <c r="C437" s="19" t="s">
        <v>764</v>
      </c>
      <c r="D437" s="72" t="s">
        <v>765</v>
      </c>
      <c r="E437" s="71"/>
      <c r="F437" s="71" t="s">
        <v>765</v>
      </c>
      <c r="G437" s="71"/>
      <c r="H437" s="71"/>
      <c r="I437" s="71"/>
      <c r="J437" s="71" t="s">
        <v>50</v>
      </c>
      <c r="K437" s="71"/>
      <c r="L437" s="71"/>
      <c r="M437" s="19"/>
      <c r="N437" s="35">
        <f>SUM(N438,N465)</f>
        <v>0</v>
      </c>
      <c r="O437" s="62"/>
      <c r="P437" s="61"/>
    </row>
    <row r="438" spans="1:16" ht="13" customHeight="1">
      <c r="A438" s="17"/>
      <c r="B438" s="20"/>
      <c r="C438" s="21" t="s">
        <v>766</v>
      </c>
      <c r="D438" s="69" t="s">
        <v>767</v>
      </c>
      <c r="E438" s="84"/>
      <c r="F438" s="84" t="s">
        <v>767</v>
      </c>
      <c r="G438" s="84"/>
      <c r="H438" s="84"/>
      <c r="I438" s="84"/>
      <c r="J438" s="84" t="s">
        <v>50</v>
      </c>
      <c r="K438" s="84"/>
      <c r="L438" s="84"/>
      <c r="M438" s="22"/>
      <c r="N438" s="37">
        <f>SUM(N439:N464)</f>
        <v>0</v>
      </c>
      <c r="O438" s="62"/>
      <c r="P438" s="61"/>
    </row>
    <row r="439" spans="1:16" ht="58" customHeight="1">
      <c r="A439" s="23"/>
      <c r="B439" s="24"/>
      <c r="C439" s="25" t="s">
        <v>768</v>
      </c>
      <c r="D439" s="25" t="s">
        <v>23</v>
      </c>
      <c r="E439" s="25">
        <v>89711</v>
      </c>
      <c r="F439" s="70" t="s">
        <v>769</v>
      </c>
      <c r="G439" s="71"/>
      <c r="H439" s="71"/>
      <c r="I439" s="71"/>
      <c r="J439" s="25" t="s">
        <v>36</v>
      </c>
      <c r="K439" s="38">
        <v>142.6</v>
      </c>
      <c r="L439" s="39"/>
      <c r="M439" s="40">
        <f t="shared" ref="M439:M464" si="94">ROUND(L439*1.25,2)</f>
        <v>0</v>
      </c>
      <c r="N439" s="41">
        <f t="shared" ref="N439:N464" si="95">ROUND(K439*M439,2)</f>
        <v>0</v>
      </c>
      <c r="O439" s="60"/>
      <c r="P439" s="63"/>
    </row>
    <row r="440" spans="1:16" ht="58" customHeight="1">
      <c r="A440" s="23"/>
      <c r="B440" s="24"/>
      <c r="C440" s="25" t="s">
        <v>770</v>
      </c>
      <c r="D440" s="25" t="s">
        <v>23</v>
      </c>
      <c r="E440" s="25">
        <v>89712</v>
      </c>
      <c r="F440" s="70" t="s">
        <v>771</v>
      </c>
      <c r="G440" s="71"/>
      <c r="H440" s="71"/>
      <c r="I440" s="71"/>
      <c r="J440" s="25" t="s">
        <v>36</v>
      </c>
      <c r="K440" s="38">
        <v>171.2</v>
      </c>
      <c r="L440" s="39"/>
      <c r="M440" s="40">
        <f t="shared" si="94"/>
        <v>0</v>
      </c>
      <c r="N440" s="41">
        <f t="shared" si="95"/>
        <v>0</v>
      </c>
      <c r="O440" s="60"/>
      <c r="P440" s="63"/>
    </row>
    <row r="441" spans="1:16" ht="58" customHeight="1">
      <c r="A441" s="23"/>
      <c r="B441" s="24"/>
      <c r="C441" s="25" t="s">
        <v>772</v>
      </c>
      <c r="D441" s="25" t="s">
        <v>23</v>
      </c>
      <c r="E441" s="25">
        <v>89713</v>
      </c>
      <c r="F441" s="70" t="s">
        <v>773</v>
      </c>
      <c r="G441" s="71"/>
      <c r="H441" s="71"/>
      <c r="I441" s="71"/>
      <c r="J441" s="25" t="s">
        <v>36</v>
      </c>
      <c r="K441" s="38">
        <v>45.5</v>
      </c>
      <c r="L441" s="39"/>
      <c r="M441" s="40">
        <f t="shared" si="94"/>
        <v>0</v>
      </c>
      <c r="N441" s="41">
        <f t="shared" si="95"/>
        <v>0</v>
      </c>
      <c r="O441" s="60"/>
      <c r="P441" s="63"/>
    </row>
    <row r="442" spans="1:16" ht="58" customHeight="1">
      <c r="A442" s="23"/>
      <c r="B442" s="24"/>
      <c r="C442" s="25" t="s">
        <v>774</v>
      </c>
      <c r="D442" s="25" t="s">
        <v>23</v>
      </c>
      <c r="E442" s="25">
        <v>89714</v>
      </c>
      <c r="F442" s="70" t="s">
        <v>775</v>
      </c>
      <c r="G442" s="71"/>
      <c r="H442" s="71"/>
      <c r="I442" s="71"/>
      <c r="J442" s="25" t="s">
        <v>36</v>
      </c>
      <c r="K442" s="38">
        <v>349.1</v>
      </c>
      <c r="L442" s="39"/>
      <c r="M442" s="40">
        <f t="shared" si="94"/>
        <v>0</v>
      </c>
      <c r="N442" s="41">
        <f t="shared" si="95"/>
        <v>0</v>
      </c>
      <c r="O442" s="60"/>
      <c r="P442" s="63"/>
    </row>
    <row r="443" spans="1:16" ht="58" customHeight="1">
      <c r="A443" s="23"/>
      <c r="B443" s="24"/>
      <c r="C443" s="25" t="s">
        <v>776</v>
      </c>
      <c r="D443" s="25" t="s">
        <v>23</v>
      </c>
      <c r="E443" s="25">
        <v>89849</v>
      </c>
      <c r="F443" s="70" t="s">
        <v>777</v>
      </c>
      <c r="G443" s="71"/>
      <c r="H443" s="71"/>
      <c r="I443" s="71"/>
      <c r="J443" s="25" t="s">
        <v>36</v>
      </c>
      <c r="K443" s="38">
        <v>24.6</v>
      </c>
      <c r="L443" s="39"/>
      <c r="M443" s="40">
        <f t="shared" si="94"/>
        <v>0</v>
      </c>
      <c r="N443" s="41">
        <f t="shared" si="95"/>
        <v>0</v>
      </c>
      <c r="O443" s="60"/>
      <c r="P443" s="63"/>
    </row>
    <row r="444" spans="1:16" ht="58" customHeight="1">
      <c r="A444" s="23"/>
      <c r="B444" s="24"/>
      <c r="C444" s="25" t="s">
        <v>778</v>
      </c>
      <c r="D444" s="25" t="s">
        <v>23</v>
      </c>
      <c r="E444" s="25">
        <v>89726</v>
      </c>
      <c r="F444" s="70" t="s">
        <v>779</v>
      </c>
      <c r="G444" s="71"/>
      <c r="H444" s="71"/>
      <c r="I444" s="71"/>
      <c r="J444" s="25" t="s">
        <v>30</v>
      </c>
      <c r="K444" s="38">
        <v>60</v>
      </c>
      <c r="L444" s="39"/>
      <c r="M444" s="40">
        <f t="shared" si="94"/>
        <v>0</v>
      </c>
      <c r="N444" s="41">
        <f t="shared" si="95"/>
        <v>0</v>
      </c>
      <c r="O444" s="60"/>
      <c r="P444" s="63"/>
    </row>
    <row r="445" spans="1:16" ht="58" customHeight="1">
      <c r="A445" s="23"/>
      <c r="B445" s="24"/>
      <c r="C445" s="25" t="s">
        <v>780</v>
      </c>
      <c r="D445" s="25" t="s">
        <v>23</v>
      </c>
      <c r="E445" s="25">
        <v>89732</v>
      </c>
      <c r="F445" s="70" t="s">
        <v>781</v>
      </c>
      <c r="G445" s="71"/>
      <c r="H445" s="71"/>
      <c r="I445" s="71"/>
      <c r="J445" s="25" t="s">
        <v>30</v>
      </c>
      <c r="K445" s="38">
        <v>48</v>
      </c>
      <c r="L445" s="39"/>
      <c r="M445" s="40">
        <f t="shared" si="94"/>
        <v>0</v>
      </c>
      <c r="N445" s="41">
        <f t="shared" si="95"/>
        <v>0</v>
      </c>
      <c r="O445" s="60"/>
      <c r="P445" s="63"/>
    </row>
    <row r="446" spans="1:16" ht="58" customHeight="1">
      <c r="A446" s="23"/>
      <c r="B446" s="24"/>
      <c r="C446" s="25" t="s">
        <v>782</v>
      </c>
      <c r="D446" s="25" t="s">
        <v>23</v>
      </c>
      <c r="E446" s="25">
        <v>89739</v>
      </c>
      <c r="F446" s="70" t="s">
        <v>783</v>
      </c>
      <c r="G446" s="71"/>
      <c r="H446" s="71"/>
      <c r="I446" s="71"/>
      <c r="J446" s="25" t="s">
        <v>30</v>
      </c>
      <c r="K446" s="38">
        <v>8</v>
      </c>
      <c r="L446" s="39"/>
      <c r="M446" s="40">
        <f t="shared" si="94"/>
        <v>0</v>
      </c>
      <c r="N446" s="41">
        <f t="shared" si="95"/>
        <v>0</v>
      </c>
      <c r="O446" s="60"/>
      <c r="P446" s="63"/>
    </row>
    <row r="447" spans="1:16" ht="58" customHeight="1">
      <c r="A447" s="23"/>
      <c r="B447" s="24"/>
      <c r="C447" s="25" t="s">
        <v>784</v>
      </c>
      <c r="D447" s="25" t="s">
        <v>23</v>
      </c>
      <c r="E447" s="25">
        <v>89746</v>
      </c>
      <c r="F447" s="70" t="s">
        <v>785</v>
      </c>
      <c r="G447" s="71"/>
      <c r="H447" s="71"/>
      <c r="I447" s="71"/>
      <c r="J447" s="25" t="s">
        <v>30</v>
      </c>
      <c r="K447" s="38">
        <v>16</v>
      </c>
      <c r="L447" s="39"/>
      <c r="M447" s="40">
        <f t="shared" si="94"/>
        <v>0</v>
      </c>
      <c r="N447" s="41">
        <f t="shared" si="95"/>
        <v>0</v>
      </c>
      <c r="O447" s="60"/>
      <c r="P447" s="63"/>
    </row>
    <row r="448" spans="1:16" ht="58" customHeight="1">
      <c r="A448" s="23"/>
      <c r="B448" s="24"/>
      <c r="C448" s="25" t="s">
        <v>786</v>
      </c>
      <c r="D448" s="25" t="s">
        <v>23</v>
      </c>
      <c r="E448" s="25">
        <v>89724</v>
      </c>
      <c r="F448" s="70" t="s">
        <v>787</v>
      </c>
      <c r="G448" s="71"/>
      <c r="H448" s="71"/>
      <c r="I448" s="71"/>
      <c r="J448" s="25" t="s">
        <v>30</v>
      </c>
      <c r="K448" s="38">
        <v>6</v>
      </c>
      <c r="L448" s="39"/>
      <c r="M448" s="40">
        <f t="shared" si="94"/>
        <v>0</v>
      </c>
      <c r="N448" s="41">
        <f t="shared" si="95"/>
        <v>0</v>
      </c>
      <c r="O448" s="60"/>
      <c r="P448" s="63"/>
    </row>
    <row r="449" spans="1:16" ht="58" customHeight="1">
      <c r="A449" s="23"/>
      <c r="B449" s="24"/>
      <c r="C449" s="25" t="s">
        <v>788</v>
      </c>
      <c r="D449" s="25" t="s">
        <v>23</v>
      </c>
      <c r="E449" s="25">
        <v>89731</v>
      </c>
      <c r="F449" s="70" t="s">
        <v>789</v>
      </c>
      <c r="G449" s="71"/>
      <c r="H449" s="71"/>
      <c r="I449" s="71"/>
      <c r="J449" s="25" t="s">
        <v>30</v>
      </c>
      <c r="K449" s="38">
        <v>28</v>
      </c>
      <c r="L449" s="39"/>
      <c r="M449" s="40">
        <f t="shared" si="94"/>
        <v>0</v>
      </c>
      <c r="N449" s="41">
        <f t="shared" si="95"/>
        <v>0</v>
      </c>
      <c r="O449" s="60"/>
      <c r="P449" s="63"/>
    </row>
    <row r="450" spans="1:16" ht="58" customHeight="1">
      <c r="A450" s="23"/>
      <c r="B450" s="24"/>
      <c r="C450" s="25" t="s">
        <v>790</v>
      </c>
      <c r="D450" s="25" t="s">
        <v>23</v>
      </c>
      <c r="E450" s="25">
        <v>89744</v>
      </c>
      <c r="F450" s="70" t="s">
        <v>791</v>
      </c>
      <c r="G450" s="71"/>
      <c r="H450" s="71"/>
      <c r="I450" s="71"/>
      <c r="J450" s="25" t="s">
        <v>30</v>
      </c>
      <c r="K450" s="38">
        <v>42</v>
      </c>
      <c r="L450" s="39"/>
      <c r="M450" s="40">
        <f t="shared" si="94"/>
        <v>0</v>
      </c>
      <c r="N450" s="41">
        <f t="shared" si="95"/>
        <v>0</v>
      </c>
      <c r="O450" s="60"/>
      <c r="P450" s="63"/>
    </row>
    <row r="451" spans="1:16" ht="58" customHeight="1">
      <c r="A451" s="23"/>
      <c r="B451" s="24"/>
      <c r="C451" s="25" t="s">
        <v>792</v>
      </c>
      <c r="D451" s="25" t="s">
        <v>32</v>
      </c>
      <c r="E451" s="25">
        <v>209</v>
      </c>
      <c r="F451" s="70" t="s">
        <v>793</v>
      </c>
      <c r="G451" s="71"/>
      <c r="H451" s="71"/>
      <c r="I451" s="71"/>
      <c r="J451" s="25" t="s">
        <v>30</v>
      </c>
      <c r="K451" s="38">
        <v>17</v>
      </c>
      <c r="L451" s="39"/>
      <c r="M451" s="40">
        <f t="shared" si="94"/>
        <v>0</v>
      </c>
      <c r="N451" s="41">
        <f t="shared" si="95"/>
        <v>0</v>
      </c>
      <c r="O451" s="60"/>
      <c r="P451" s="63"/>
    </row>
    <row r="452" spans="1:16" ht="58" customHeight="1">
      <c r="A452" s="23"/>
      <c r="B452" s="24"/>
      <c r="C452" s="25" t="s">
        <v>794</v>
      </c>
      <c r="D452" s="25" t="s">
        <v>23</v>
      </c>
      <c r="E452" s="25">
        <v>89834</v>
      </c>
      <c r="F452" s="70" t="s">
        <v>795</v>
      </c>
      <c r="G452" s="71"/>
      <c r="H452" s="71"/>
      <c r="I452" s="71"/>
      <c r="J452" s="25" t="s">
        <v>30</v>
      </c>
      <c r="K452" s="38">
        <v>10</v>
      </c>
      <c r="L452" s="39"/>
      <c r="M452" s="40">
        <f t="shared" si="94"/>
        <v>0</v>
      </c>
      <c r="N452" s="41">
        <f t="shared" si="95"/>
        <v>0</v>
      </c>
      <c r="O452" s="60"/>
      <c r="P452" s="63"/>
    </row>
    <row r="453" spans="1:16" ht="58" customHeight="1">
      <c r="A453" s="23"/>
      <c r="B453" s="24"/>
      <c r="C453" s="25" t="s">
        <v>796</v>
      </c>
      <c r="D453" s="25" t="s">
        <v>23</v>
      </c>
      <c r="E453" s="25">
        <v>89827</v>
      </c>
      <c r="F453" s="70" t="s">
        <v>797</v>
      </c>
      <c r="G453" s="71"/>
      <c r="H453" s="71"/>
      <c r="I453" s="71"/>
      <c r="J453" s="25" t="s">
        <v>30</v>
      </c>
      <c r="K453" s="38">
        <v>7</v>
      </c>
      <c r="L453" s="39"/>
      <c r="M453" s="40">
        <f t="shared" si="94"/>
        <v>0</v>
      </c>
      <c r="N453" s="41">
        <f t="shared" si="95"/>
        <v>0</v>
      </c>
      <c r="O453" s="60"/>
      <c r="P453" s="63"/>
    </row>
    <row r="454" spans="1:16" ht="58" customHeight="1">
      <c r="A454" s="23"/>
      <c r="B454" s="24"/>
      <c r="C454" s="25" t="s">
        <v>798</v>
      </c>
      <c r="D454" s="25" t="s">
        <v>32</v>
      </c>
      <c r="E454" s="25">
        <v>210</v>
      </c>
      <c r="F454" s="70" t="s">
        <v>799</v>
      </c>
      <c r="G454" s="71"/>
      <c r="H454" s="71"/>
      <c r="I454" s="71"/>
      <c r="J454" s="25" t="s">
        <v>30</v>
      </c>
      <c r="K454" s="38">
        <v>12</v>
      </c>
      <c r="L454" s="39"/>
      <c r="M454" s="40">
        <f t="shared" si="94"/>
        <v>0</v>
      </c>
      <c r="N454" s="41">
        <f t="shared" si="95"/>
        <v>0</v>
      </c>
      <c r="O454" s="60"/>
      <c r="P454" s="63"/>
    </row>
    <row r="455" spans="1:16" ht="58" customHeight="1">
      <c r="A455" s="23"/>
      <c r="B455" s="24"/>
      <c r="C455" s="25" t="s">
        <v>800</v>
      </c>
      <c r="D455" s="25" t="s">
        <v>23</v>
      </c>
      <c r="E455" s="25">
        <v>104341</v>
      </c>
      <c r="F455" s="70" t="s">
        <v>801</v>
      </c>
      <c r="G455" s="71"/>
      <c r="H455" s="71"/>
      <c r="I455" s="71"/>
      <c r="J455" s="25" t="s">
        <v>30</v>
      </c>
      <c r="K455" s="38">
        <v>6</v>
      </c>
      <c r="L455" s="39"/>
      <c r="M455" s="40">
        <f t="shared" si="94"/>
        <v>0</v>
      </c>
      <c r="N455" s="41">
        <f t="shared" si="95"/>
        <v>0</v>
      </c>
      <c r="O455" s="60"/>
      <c r="P455" s="63"/>
    </row>
    <row r="456" spans="1:16" ht="58" customHeight="1">
      <c r="A456" s="23"/>
      <c r="B456" s="24"/>
      <c r="C456" s="25" t="s">
        <v>802</v>
      </c>
      <c r="D456" s="25" t="s">
        <v>23</v>
      </c>
      <c r="E456" s="25">
        <v>89728</v>
      </c>
      <c r="F456" s="70" t="s">
        <v>803</v>
      </c>
      <c r="G456" s="71"/>
      <c r="H456" s="71"/>
      <c r="I456" s="71"/>
      <c r="J456" s="25" t="s">
        <v>30</v>
      </c>
      <c r="K456" s="38">
        <v>67</v>
      </c>
      <c r="L456" s="39"/>
      <c r="M456" s="40">
        <f t="shared" si="94"/>
        <v>0</v>
      </c>
      <c r="N456" s="41">
        <f t="shared" si="95"/>
        <v>0</v>
      </c>
      <c r="O456" s="60"/>
      <c r="P456" s="63"/>
    </row>
    <row r="457" spans="1:16" ht="58" customHeight="1">
      <c r="A457" s="23"/>
      <c r="B457" s="24"/>
      <c r="C457" s="25" t="s">
        <v>804</v>
      </c>
      <c r="D457" s="25" t="s">
        <v>23</v>
      </c>
      <c r="E457" s="25">
        <v>89724</v>
      </c>
      <c r="F457" s="70" t="s">
        <v>787</v>
      </c>
      <c r="G457" s="71"/>
      <c r="H457" s="71"/>
      <c r="I457" s="71"/>
      <c r="J457" s="25" t="s">
        <v>30</v>
      </c>
      <c r="K457" s="38">
        <v>59</v>
      </c>
      <c r="L457" s="39"/>
      <c r="M457" s="40">
        <f t="shared" si="94"/>
        <v>0</v>
      </c>
      <c r="N457" s="41">
        <f t="shared" si="95"/>
        <v>0</v>
      </c>
      <c r="O457" s="60"/>
      <c r="P457" s="63"/>
    </row>
    <row r="458" spans="1:16" ht="58" customHeight="1">
      <c r="A458" s="23"/>
      <c r="B458" s="24"/>
      <c r="C458" s="25" t="s">
        <v>805</v>
      </c>
      <c r="D458" s="25" t="s">
        <v>23</v>
      </c>
      <c r="E458" s="25">
        <v>89557</v>
      </c>
      <c r="F458" s="70" t="s">
        <v>806</v>
      </c>
      <c r="G458" s="71"/>
      <c r="H458" s="71"/>
      <c r="I458" s="71"/>
      <c r="J458" s="25" t="s">
        <v>30</v>
      </c>
      <c r="K458" s="38">
        <v>2</v>
      </c>
      <c r="L458" s="39"/>
      <c r="M458" s="40">
        <f t="shared" si="94"/>
        <v>0</v>
      </c>
      <c r="N458" s="41">
        <f t="shared" si="95"/>
        <v>0</v>
      </c>
      <c r="O458" s="60"/>
      <c r="P458" s="63"/>
    </row>
    <row r="459" spans="1:16" ht="58" customHeight="1">
      <c r="A459" s="23"/>
      <c r="B459" s="24"/>
      <c r="C459" s="25" t="s">
        <v>807</v>
      </c>
      <c r="D459" s="25" t="s">
        <v>23</v>
      </c>
      <c r="E459" s="25">
        <v>89549</v>
      </c>
      <c r="F459" s="70" t="s">
        <v>808</v>
      </c>
      <c r="G459" s="71"/>
      <c r="H459" s="71"/>
      <c r="I459" s="71"/>
      <c r="J459" s="25" t="s">
        <v>30</v>
      </c>
      <c r="K459" s="38">
        <v>7</v>
      </c>
      <c r="L459" s="39"/>
      <c r="M459" s="40">
        <f t="shared" si="94"/>
        <v>0</v>
      </c>
      <c r="N459" s="41">
        <f t="shared" si="95"/>
        <v>0</v>
      </c>
      <c r="O459" s="60"/>
      <c r="P459" s="63"/>
    </row>
    <row r="460" spans="1:16" ht="58" customHeight="1">
      <c r="A460" s="23"/>
      <c r="B460" s="24"/>
      <c r="C460" s="25" t="s">
        <v>809</v>
      </c>
      <c r="D460" s="25" t="s">
        <v>23</v>
      </c>
      <c r="E460" s="25">
        <v>89707</v>
      </c>
      <c r="F460" s="70" t="s">
        <v>810</v>
      </c>
      <c r="G460" s="71"/>
      <c r="H460" s="71"/>
      <c r="I460" s="71"/>
      <c r="J460" s="25" t="s">
        <v>30</v>
      </c>
      <c r="K460" s="38">
        <v>19</v>
      </c>
      <c r="L460" s="39"/>
      <c r="M460" s="40">
        <f t="shared" si="94"/>
        <v>0</v>
      </c>
      <c r="N460" s="41">
        <f t="shared" si="95"/>
        <v>0</v>
      </c>
      <c r="O460" s="60"/>
      <c r="P460" s="63"/>
    </row>
    <row r="461" spans="1:16" ht="58" customHeight="1">
      <c r="A461" s="23"/>
      <c r="B461" s="24"/>
      <c r="C461" s="25" t="s">
        <v>811</v>
      </c>
      <c r="D461" s="25" t="s">
        <v>23</v>
      </c>
      <c r="E461" s="25">
        <v>104328</v>
      </c>
      <c r="F461" s="70" t="s">
        <v>812</v>
      </c>
      <c r="G461" s="71"/>
      <c r="H461" s="71"/>
      <c r="I461" s="71"/>
      <c r="J461" s="25" t="s">
        <v>30</v>
      </c>
      <c r="K461" s="38">
        <v>29</v>
      </c>
      <c r="L461" s="39"/>
      <c r="M461" s="40">
        <f t="shared" si="94"/>
        <v>0</v>
      </c>
      <c r="N461" s="41">
        <f t="shared" si="95"/>
        <v>0</v>
      </c>
      <c r="O461" s="60"/>
      <c r="P461" s="63"/>
    </row>
    <row r="462" spans="1:16" ht="58" customHeight="1">
      <c r="A462" s="23"/>
      <c r="B462" s="24"/>
      <c r="C462" s="25" t="s">
        <v>813</v>
      </c>
      <c r="D462" s="25" t="s">
        <v>32</v>
      </c>
      <c r="E462" s="25">
        <v>211</v>
      </c>
      <c r="F462" s="70" t="s">
        <v>814</v>
      </c>
      <c r="G462" s="71"/>
      <c r="H462" s="71"/>
      <c r="I462" s="71"/>
      <c r="J462" s="25" t="s">
        <v>30</v>
      </c>
      <c r="K462" s="38">
        <v>2</v>
      </c>
      <c r="L462" s="39"/>
      <c r="M462" s="40">
        <f t="shared" si="94"/>
        <v>0</v>
      </c>
      <c r="N462" s="41">
        <f t="shared" si="95"/>
        <v>0</v>
      </c>
      <c r="O462" s="60"/>
      <c r="P462" s="63"/>
    </row>
    <row r="463" spans="1:16" ht="58" customHeight="1">
      <c r="A463" s="23"/>
      <c r="B463" s="24"/>
      <c r="C463" s="25" t="s">
        <v>815</v>
      </c>
      <c r="D463" s="25" t="s">
        <v>23</v>
      </c>
      <c r="E463" s="25">
        <v>99253</v>
      </c>
      <c r="F463" s="70" t="s">
        <v>759</v>
      </c>
      <c r="G463" s="71"/>
      <c r="H463" s="71"/>
      <c r="I463" s="71"/>
      <c r="J463" s="25" t="s">
        <v>30</v>
      </c>
      <c r="K463" s="38">
        <v>9</v>
      </c>
      <c r="L463" s="39"/>
      <c r="M463" s="40">
        <f t="shared" si="94"/>
        <v>0</v>
      </c>
      <c r="N463" s="41">
        <f t="shared" si="95"/>
        <v>0</v>
      </c>
      <c r="O463" s="60"/>
      <c r="P463" s="63"/>
    </row>
    <row r="464" spans="1:16" ht="58" customHeight="1">
      <c r="A464" s="23"/>
      <c r="B464" s="24"/>
      <c r="C464" s="25" t="s">
        <v>816</v>
      </c>
      <c r="D464" s="25" t="s">
        <v>23</v>
      </c>
      <c r="E464" s="25">
        <v>97974</v>
      </c>
      <c r="F464" s="70" t="s">
        <v>817</v>
      </c>
      <c r="G464" s="71"/>
      <c r="H464" s="71"/>
      <c r="I464" s="71"/>
      <c r="J464" s="25" t="s">
        <v>30</v>
      </c>
      <c r="K464" s="38">
        <v>7</v>
      </c>
      <c r="L464" s="39"/>
      <c r="M464" s="40">
        <f t="shared" si="94"/>
        <v>0</v>
      </c>
      <c r="N464" s="41">
        <f t="shared" si="95"/>
        <v>0</v>
      </c>
      <c r="O464" s="60"/>
      <c r="P464" s="63"/>
    </row>
    <row r="465" spans="1:16" ht="13" customHeight="1">
      <c r="A465" s="17"/>
      <c r="B465" s="20"/>
      <c r="C465" s="21" t="s">
        <v>818</v>
      </c>
      <c r="D465" s="69" t="s">
        <v>819</v>
      </c>
      <c r="E465" s="84"/>
      <c r="F465" s="84" t="s">
        <v>819</v>
      </c>
      <c r="G465" s="84"/>
      <c r="H465" s="84"/>
      <c r="I465" s="84"/>
      <c r="J465" s="84" t="s">
        <v>50</v>
      </c>
      <c r="K465" s="84"/>
      <c r="L465" s="84"/>
      <c r="M465" s="22"/>
      <c r="N465" s="37">
        <f>SUM(N466:N482)</f>
        <v>0</v>
      </c>
      <c r="O465" s="62"/>
      <c r="P465" s="61"/>
    </row>
    <row r="466" spans="1:16" ht="58" customHeight="1">
      <c r="A466" s="23"/>
      <c r="B466" s="24"/>
      <c r="C466" s="25" t="s">
        <v>820</v>
      </c>
      <c r="D466" s="25" t="s">
        <v>23</v>
      </c>
      <c r="E466" s="25">
        <v>89712</v>
      </c>
      <c r="F466" s="70" t="s">
        <v>771</v>
      </c>
      <c r="G466" s="71"/>
      <c r="H466" s="71"/>
      <c r="I466" s="71"/>
      <c r="J466" s="25" t="s">
        <v>36</v>
      </c>
      <c r="K466" s="38">
        <v>245.8</v>
      </c>
      <c r="L466" s="39"/>
      <c r="M466" s="40">
        <f t="shared" ref="M466:M482" si="96">ROUND(L466*1.25,2)</f>
        <v>0</v>
      </c>
      <c r="N466" s="41">
        <f t="shared" ref="N466:N482" si="97">ROUND(K466*M466,2)</f>
        <v>0</v>
      </c>
      <c r="O466" s="60"/>
      <c r="P466" s="63"/>
    </row>
    <row r="467" spans="1:16" ht="58" customHeight="1">
      <c r="A467" s="23"/>
      <c r="B467" s="24"/>
      <c r="C467" s="25" t="s">
        <v>821</v>
      </c>
      <c r="D467" s="25" t="s">
        <v>23</v>
      </c>
      <c r="E467" s="25">
        <v>89511</v>
      </c>
      <c r="F467" s="70" t="s">
        <v>822</v>
      </c>
      <c r="G467" s="71"/>
      <c r="H467" s="71"/>
      <c r="I467" s="71"/>
      <c r="J467" s="25" t="s">
        <v>36</v>
      </c>
      <c r="K467" s="38">
        <v>83.8</v>
      </c>
      <c r="L467" s="39"/>
      <c r="M467" s="40">
        <f t="shared" si="96"/>
        <v>0</v>
      </c>
      <c r="N467" s="41">
        <f t="shared" si="97"/>
        <v>0</v>
      </c>
      <c r="O467" s="60"/>
      <c r="P467" s="63"/>
    </row>
    <row r="468" spans="1:16" ht="58" customHeight="1">
      <c r="A468" s="23"/>
      <c r="B468" s="24"/>
      <c r="C468" s="25" t="s">
        <v>823</v>
      </c>
      <c r="D468" s="25" t="s">
        <v>23</v>
      </c>
      <c r="E468" s="25">
        <v>89732</v>
      </c>
      <c r="F468" s="70" t="s">
        <v>781</v>
      </c>
      <c r="G468" s="71"/>
      <c r="H468" s="71"/>
      <c r="I468" s="71"/>
      <c r="J468" s="25" t="s">
        <v>30</v>
      </c>
      <c r="K468" s="38">
        <v>22</v>
      </c>
      <c r="L468" s="39"/>
      <c r="M468" s="40">
        <f t="shared" si="96"/>
        <v>0</v>
      </c>
      <c r="N468" s="41">
        <f t="shared" si="97"/>
        <v>0</v>
      </c>
      <c r="O468" s="60"/>
      <c r="P468" s="63"/>
    </row>
    <row r="469" spans="1:16" ht="58" customHeight="1">
      <c r="A469" s="23"/>
      <c r="B469" s="24"/>
      <c r="C469" s="25" t="s">
        <v>824</v>
      </c>
      <c r="D469" s="25" t="s">
        <v>23</v>
      </c>
      <c r="E469" s="25">
        <v>89739</v>
      </c>
      <c r="F469" s="70" t="s">
        <v>783</v>
      </c>
      <c r="G469" s="71"/>
      <c r="H469" s="71"/>
      <c r="I469" s="71"/>
      <c r="J469" s="25" t="s">
        <v>30</v>
      </c>
      <c r="K469" s="38">
        <v>6</v>
      </c>
      <c r="L469" s="39"/>
      <c r="M469" s="40">
        <f t="shared" si="96"/>
        <v>0</v>
      </c>
      <c r="N469" s="41">
        <f t="shared" si="97"/>
        <v>0</v>
      </c>
      <c r="O469" s="60"/>
      <c r="P469" s="63"/>
    </row>
    <row r="470" spans="1:16" ht="58" customHeight="1">
      <c r="A470" s="23"/>
      <c r="B470" s="24"/>
      <c r="C470" s="25" t="s">
        <v>825</v>
      </c>
      <c r="D470" s="25" t="s">
        <v>23</v>
      </c>
      <c r="E470" s="25">
        <v>89731</v>
      </c>
      <c r="F470" s="70" t="s">
        <v>789</v>
      </c>
      <c r="G470" s="71"/>
      <c r="H470" s="71"/>
      <c r="I470" s="71"/>
      <c r="J470" s="25" t="s">
        <v>30</v>
      </c>
      <c r="K470" s="38">
        <v>132</v>
      </c>
      <c r="L470" s="39"/>
      <c r="M470" s="40">
        <f t="shared" si="96"/>
        <v>0</v>
      </c>
      <c r="N470" s="41">
        <f t="shared" si="97"/>
        <v>0</v>
      </c>
      <c r="O470" s="60"/>
      <c r="P470" s="63"/>
    </row>
    <row r="471" spans="1:16" ht="58" customHeight="1">
      <c r="A471" s="23"/>
      <c r="B471" s="24"/>
      <c r="C471" s="25" t="s">
        <v>826</v>
      </c>
      <c r="D471" s="25" t="s">
        <v>23</v>
      </c>
      <c r="E471" s="25">
        <v>89737</v>
      </c>
      <c r="F471" s="70" t="s">
        <v>827</v>
      </c>
      <c r="G471" s="71"/>
      <c r="H471" s="71"/>
      <c r="I471" s="71"/>
      <c r="J471" s="25" t="s">
        <v>30</v>
      </c>
      <c r="K471" s="38">
        <v>20</v>
      </c>
      <c r="L471" s="39"/>
      <c r="M471" s="40">
        <f t="shared" si="96"/>
        <v>0</v>
      </c>
      <c r="N471" s="41">
        <f t="shared" si="97"/>
        <v>0</v>
      </c>
      <c r="O471" s="60"/>
      <c r="P471" s="63"/>
    </row>
    <row r="472" spans="1:16" ht="58" customHeight="1">
      <c r="A472" s="23"/>
      <c r="B472" s="24"/>
      <c r="C472" s="25" t="s">
        <v>828</v>
      </c>
      <c r="D472" s="25" t="s">
        <v>32</v>
      </c>
      <c r="E472" s="25">
        <v>213</v>
      </c>
      <c r="F472" s="70" t="s">
        <v>829</v>
      </c>
      <c r="G472" s="71"/>
      <c r="H472" s="71"/>
      <c r="I472" s="71"/>
      <c r="J472" s="25" t="s">
        <v>30</v>
      </c>
      <c r="K472" s="38">
        <v>3</v>
      </c>
      <c r="L472" s="39"/>
      <c r="M472" s="40">
        <f t="shared" si="96"/>
        <v>0</v>
      </c>
      <c r="N472" s="41">
        <f t="shared" si="97"/>
        <v>0</v>
      </c>
      <c r="O472" s="60"/>
      <c r="P472" s="63"/>
    </row>
    <row r="473" spans="1:16" ht="58" customHeight="1">
      <c r="A473" s="23"/>
      <c r="B473" s="24"/>
      <c r="C473" s="25" t="s">
        <v>830</v>
      </c>
      <c r="D473" s="25" t="s">
        <v>32</v>
      </c>
      <c r="E473" s="25">
        <v>212</v>
      </c>
      <c r="F473" s="70" t="s">
        <v>831</v>
      </c>
      <c r="G473" s="71"/>
      <c r="H473" s="71"/>
      <c r="I473" s="71"/>
      <c r="J473" s="25" t="s">
        <v>30</v>
      </c>
      <c r="K473" s="38">
        <v>2</v>
      </c>
      <c r="L473" s="39"/>
      <c r="M473" s="40">
        <f t="shared" si="96"/>
        <v>0</v>
      </c>
      <c r="N473" s="41">
        <f t="shared" si="97"/>
        <v>0</v>
      </c>
      <c r="O473" s="60"/>
      <c r="P473" s="63"/>
    </row>
    <row r="474" spans="1:16" ht="58" customHeight="1">
      <c r="A474" s="23"/>
      <c r="B474" s="24"/>
      <c r="C474" s="25" t="s">
        <v>832</v>
      </c>
      <c r="D474" s="25" t="s">
        <v>23</v>
      </c>
      <c r="E474" s="25">
        <v>89685</v>
      </c>
      <c r="F474" s="70" t="s">
        <v>833</v>
      </c>
      <c r="G474" s="71"/>
      <c r="H474" s="71"/>
      <c r="I474" s="71"/>
      <c r="J474" s="25" t="s">
        <v>30</v>
      </c>
      <c r="K474" s="38">
        <v>1</v>
      </c>
      <c r="L474" s="39"/>
      <c r="M474" s="40">
        <f t="shared" si="96"/>
        <v>0</v>
      </c>
      <c r="N474" s="41">
        <f t="shared" si="97"/>
        <v>0</v>
      </c>
      <c r="O474" s="60"/>
      <c r="P474" s="63"/>
    </row>
    <row r="475" spans="1:16" ht="58" customHeight="1">
      <c r="A475" s="23"/>
      <c r="B475" s="24"/>
      <c r="C475" s="25" t="s">
        <v>834</v>
      </c>
      <c r="D475" s="25" t="s">
        <v>23</v>
      </c>
      <c r="E475" s="25">
        <v>89774</v>
      </c>
      <c r="F475" s="70" t="s">
        <v>835</v>
      </c>
      <c r="G475" s="71"/>
      <c r="H475" s="71"/>
      <c r="I475" s="71"/>
      <c r="J475" s="25" t="s">
        <v>30</v>
      </c>
      <c r="K475" s="38">
        <v>3</v>
      </c>
      <c r="L475" s="39"/>
      <c r="M475" s="40">
        <f t="shared" si="96"/>
        <v>0</v>
      </c>
      <c r="N475" s="41">
        <f t="shared" si="97"/>
        <v>0</v>
      </c>
      <c r="O475" s="60"/>
      <c r="P475" s="63"/>
    </row>
    <row r="476" spans="1:16" ht="58" customHeight="1">
      <c r="A476" s="23"/>
      <c r="B476" s="24"/>
      <c r="C476" s="25" t="s">
        <v>836</v>
      </c>
      <c r="D476" s="25" t="s">
        <v>23</v>
      </c>
      <c r="E476" s="25">
        <v>89549</v>
      </c>
      <c r="F476" s="70" t="s">
        <v>808</v>
      </c>
      <c r="G476" s="71"/>
      <c r="H476" s="71"/>
      <c r="I476" s="71"/>
      <c r="J476" s="25" t="s">
        <v>30</v>
      </c>
      <c r="K476" s="38">
        <v>14</v>
      </c>
      <c r="L476" s="39"/>
      <c r="M476" s="40">
        <f t="shared" si="96"/>
        <v>0</v>
      </c>
      <c r="N476" s="41">
        <f t="shared" si="97"/>
        <v>0</v>
      </c>
      <c r="O476" s="60"/>
      <c r="P476" s="63"/>
    </row>
    <row r="477" spans="1:16" ht="58" customHeight="1">
      <c r="A477" s="23"/>
      <c r="B477" s="24"/>
      <c r="C477" s="25" t="s">
        <v>837</v>
      </c>
      <c r="D477" s="25" t="s">
        <v>23</v>
      </c>
      <c r="E477" s="25">
        <v>104348</v>
      </c>
      <c r="F477" s="70" t="s">
        <v>838</v>
      </c>
      <c r="G477" s="71"/>
      <c r="H477" s="71"/>
      <c r="I477" s="71"/>
      <c r="J477" s="25" t="s">
        <v>30</v>
      </c>
      <c r="K477" s="38">
        <v>4</v>
      </c>
      <c r="L477" s="39"/>
      <c r="M477" s="40">
        <f t="shared" si="96"/>
        <v>0</v>
      </c>
      <c r="N477" s="41">
        <f t="shared" si="97"/>
        <v>0</v>
      </c>
      <c r="O477" s="60"/>
      <c r="P477" s="63"/>
    </row>
    <row r="478" spans="1:16" ht="58" customHeight="1">
      <c r="A478" s="23"/>
      <c r="B478" s="24"/>
      <c r="C478" s="25" t="s">
        <v>839</v>
      </c>
      <c r="D478" s="25" t="s">
        <v>23</v>
      </c>
      <c r="E478" s="25">
        <v>104351</v>
      </c>
      <c r="F478" s="70" t="s">
        <v>840</v>
      </c>
      <c r="G478" s="71"/>
      <c r="H478" s="71"/>
      <c r="I478" s="71"/>
      <c r="J478" s="25" t="s">
        <v>30</v>
      </c>
      <c r="K478" s="38">
        <v>8</v>
      </c>
      <c r="L478" s="39"/>
      <c r="M478" s="40">
        <f t="shared" si="96"/>
        <v>0</v>
      </c>
      <c r="N478" s="41">
        <f t="shared" si="97"/>
        <v>0</v>
      </c>
      <c r="O478" s="60"/>
      <c r="P478" s="63"/>
    </row>
    <row r="479" spans="1:16" ht="58" customHeight="1">
      <c r="A479" s="23"/>
      <c r="B479" s="24"/>
      <c r="C479" s="25" t="s">
        <v>841</v>
      </c>
      <c r="D479" s="25" t="s">
        <v>32</v>
      </c>
      <c r="E479" s="25">
        <v>214</v>
      </c>
      <c r="F479" s="70" t="s">
        <v>842</v>
      </c>
      <c r="G479" s="71"/>
      <c r="H479" s="71"/>
      <c r="I479" s="71"/>
      <c r="J479" s="25" t="s">
        <v>30</v>
      </c>
      <c r="K479" s="38">
        <v>13</v>
      </c>
      <c r="L479" s="39"/>
      <c r="M479" s="40">
        <f t="shared" si="96"/>
        <v>0</v>
      </c>
      <c r="N479" s="41">
        <f t="shared" si="97"/>
        <v>0</v>
      </c>
      <c r="O479" s="60"/>
      <c r="P479" s="63"/>
    </row>
    <row r="480" spans="1:16" ht="58" customHeight="1">
      <c r="A480" s="23"/>
      <c r="B480" s="24"/>
      <c r="C480" s="25" t="s">
        <v>843</v>
      </c>
      <c r="D480" s="25" t="s">
        <v>23</v>
      </c>
      <c r="E480" s="25">
        <v>89696</v>
      </c>
      <c r="F480" s="70" t="s">
        <v>844</v>
      </c>
      <c r="G480" s="71"/>
      <c r="H480" s="71"/>
      <c r="I480" s="71"/>
      <c r="J480" s="25" t="s">
        <v>30</v>
      </c>
      <c r="K480" s="38">
        <v>86</v>
      </c>
      <c r="L480" s="39"/>
      <c r="M480" s="40">
        <f t="shared" si="96"/>
        <v>0</v>
      </c>
      <c r="N480" s="41">
        <f t="shared" si="97"/>
        <v>0</v>
      </c>
      <c r="O480" s="60"/>
      <c r="P480" s="63"/>
    </row>
    <row r="481" spans="1:16" ht="58" customHeight="1">
      <c r="A481" s="23"/>
      <c r="B481" s="24"/>
      <c r="C481" s="25" t="s">
        <v>845</v>
      </c>
      <c r="D481" s="25" t="s">
        <v>23</v>
      </c>
      <c r="E481" s="25">
        <v>89784</v>
      </c>
      <c r="F481" s="70" t="s">
        <v>846</v>
      </c>
      <c r="G481" s="71"/>
      <c r="H481" s="71"/>
      <c r="I481" s="71"/>
      <c r="J481" s="25" t="s">
        <v>30</v>
      </c>
      <c r="K481" s="38">
        <v>18</v>
      </c>
      <c r="L481" s="39"/>
      <c r="M481" s="40">
        <f t="shared" si="96"/>
        <v>0</v>
      </c>
      <c r="N481" s="41">
        <f t="shared" si="97"/>
        <v>0</v>
      </c>
      <c r="O481" s="60"/>
      <c r="P481" s="63"/>
    </row>
    <row r="482" spans="1:16" ht="58" customHeight="1">
      <c r="A482" s="23"/>
      <c r="B482" s="24"/>
      <c r="C482" s="25" t="s">
        <v>847</v>
      </c>
      <c r="D482" s="25" t="s">
        <v>23</v>
      </c>
      <c r="E482" s="25">
        <v>89687</v>
      </c>
      <c r="F482" s="70" t="s">
        <v>848</v>
      </c>
      <c r="G482" s="71"/>
      <c r="H482" s="71"/>
      <c r="I482" s="71"/>
      <c r="J482" s="25" t="s">
        <v>30</v>
      </c>
      <c r="K482" s="38">
        <v>5</v>
      </c>
      <c r="L482" s="39"/>
      <c r="M482" s="40">
        <f t="shared" si="96"/>
        <v>0</v>
      </c>
      <c r="N482" s="41">
        <f t="shared" si="97"/>
        <v>0</v>
      </c>
      <c r="O482" s="60"/>
      <c r="P482" s="63"/>
    </row>
    <row r="483" spans="1:16" ht="13" customHeight="1">
      <c r="A483" s="17"/>
      <c r="B483" s="18"/>
      <c r="C483" s="19" t="s">
        <v>849</v>
      </c>
      <c r="D483" s="72" t="s">
        <v>850</v>
      </c>
      <c r="E483" s="71"/>
      <c r="F483" s="71" t="s">
        <v>850</v>
      </c>
      <c r="G483" s="71"/>
      <c r="H483" s="71"/>
      <c r="I483" s="71"/>
      <c r="J483" s="71" t="s">
        <v>50</v>
      </c>
      <c r="K483" s="71"/>
      <c r="L483" s="71"/>
      <c r="M483" s="19"/>
      <c r="N483" s="35">
        <f>SUM(N484:N519)</f>
        <v>0</v>
      </c>
      <c r="O483" s="62"/>
      <c r="P483" s="61"/>
    </row>
    <row r="484" spans="1:16" ht="58" customHeight="1">
      <c r="A484" s="23"/>
      <c r="B484" s="24"/>
      <c r="C484" s="25" t="s">
        <v>851</v>
      </c>
      <c r="D484" s="25" t="s">
        <v>23</v>
      </c>
      <c r="E484" s="25">
        <v>95470</v>
      </c>
      <c r="F484" s="70" t="s">
        <v>852</v>
      </c>
      <c r="G484" s="71"/>
      <c r="H484" s="71"/>
      <c r="I484" s="71"/>
      <c r="J484" s="25" t="s">
        <v>30</v>
      </c>
      <c r="K484" s="38">
        <v>19</v>
      </c>
      <c r="L484" s="39"/>
      <c r="M484" s="40">
        <f t="shared" ref="M484:M519" si="98">ROUND(L484*1.25,2)</f>
        <v>0</v>
      </c>
      <c r="N484" s="41">
        <f t="shared" ref="N484:N519" si="99">ROUND(K484*M484,2)</f>
        <v>0</v>
      </c>
      <c r="O484" s="60"/>
      <c r="P484" s="63"/>
    </row>
    <row r="485" spans="1:16" ht="58" customHeight="1">
      <c r="A485" s="23"/>
      <c r="B485" s="24"/>
      <c r="C485" s="25" t="s">
        <v>853</v>
      </c>
      <c r="D485" s="25" t="s">
        <v>23</v>
      </c>
      <c r="E485" s="25">
        <v>95472</v>
      </c>
      <c r="F485" s="70" t="s">
        <v>854</v>
      </c>
      <c r="G485" s="71"/>
      <c r="H485" s="71"/>
      <c r="I485" s="71"/>
      <c r="J485" s="25" t="s">
        <v>30</v>
      </c>
      <c r="K485" s="38">
        <v>7</v>
      </c>
      <c r="L485" s="39"/>
      <c r="M485" s="40">
        <f t="shared" si="98"/>
        <v>0</v>
      </c>
      <c r="N485" s="41">
        <f t="shared" si="99"/>
        <v>0</v>
      </c>
      <c r="O485" s="60"/>
      <c r="P485" s="63"/>
    </row>
    <row r="486" spans="1:16" ht="58" customHeight="1">
      <c r="A486" s="23"/>
      <c r="B486" s="24"/>
      <c r="C486" s="25" t="s">
        <v>855</v>
      </c>
      <c r="D486" s="25" t="s">
        <v>32</v>
      </c>
      <c r="E486" s="25">
        <v>215</v>
      </c>
      <c r="F486" s="70" t="s">
        <v>856</v>
      </c>
      <c r="G486" s="71"/>
      <c r="H486" s="71"/>
      <c r="I486" s="71"/>
      <c r="J486" s="25" t="s">
        <v>30</v>
      </c>
      <c r="K486" s="38">
        <v>19</v>
      </c>
      <c r="L486" s="39"/>
      <c r="M486" s="40">
        <f t="shared" si="98"/>
        <v>0</v>
      </c>
      <c r="N486" s="41">
        <f t="shared" si="99"/>
        <v>0</v>
      </c>
      <c r="O486" s="60"/>
      <c r="P486" s="63"/>
    </row>
    <row r="487" spans="1:16" ht="58" customHeight="1">
      <c r="A487" s="23"/>
      <c r="B487" s="24"/>
      <c r="C487" s="25" t="s">
        <v>857</v>
      </c>
      <c r="D487" s="25" t="s">
        <v>858</v>
      </c>
      <c r="E487" s="25">
        <v>10014025</v>
      </c>
      <c r="F487" s="70" t="s">
        <v>859</v>
      </c>
      <c r="G487" s="71"/>
      <c r="H487" s="71"/>
      <c r="I487" s="71"/>
      <c r="J487" s="25" t="s">
        <v>30</v>
      </c>
      <c r="K487" s="38">
        <v>7</v>
      </c>
      <c r="L487" s="39"/>
      <c r="M487" s="40">
        <f t="shared" si="98"/>
        <v>0</v>
      </c>
      <c r="N487" s="41">
        <f t="shared" si="99"/>
        <v>0</v>
      </c>
      <c r="O487" s="60"/>
      <c r="P487" s="63"/>
    </row>
    <row r="488" spans="1:16" ht="58" customHeight="1">
      <c r="A488" s="23"/>
      <c r="B488" s="24"/>
      <c r="C488" s="25" t="s">
        <v>860</v>
      </c>
      <c r="D488" s="25" t="s">
        <v>23</v>
      </c>
      <c r="E488" s="25">
        <v>100849</v>
      </c>
      <c r="F488" s="70" t="s">
        <v>861</v>
      </c>
      <c r="G488" s="71"/>
      <c r="H488" s="71"/>
      <c r="I488" s="71"/>
      <c r="J488" s="25" t="s">
        <v>30</v>
      </c>
      <c r="K488" s="38">
        <v>26</v>
      </c>
      <c r="L488" s="39"/>
      <c r="M488" s="40">
        <f t="shared" si="98"/>
        <v>0</v>
      </c>
      <c r="N488" s="41">
        <f t="shared" si="99"/>
        <v>0</v>
      </c>
      <c r="O488" s="60"/>
      <c r="P488" s="63"/>
    </row>
    <row r="489" spans="1:16" ht="58" customHeight="1">
      <c r="A489" s="23"/>
      <c r="B489" s="24"/>
      <c r="C489" s="25" t="s">
        <v>862</v>
      </c>
      <c r="D489" s="25" t="s">
        <v>23</v>
      </c>
      <c r="E489" s="25">
        <v>100858</v>
      </c>
      <c r="F489" s="70" t="s">
        <v>863</v>
      </c>
      <c r="G489" s="71"/>
      <c r="H489" s="71"/>
      <c r="I489" s="71"/>
      <c r="J489" s="25" t="s">
        <v>30</v>
      </c>
      <c r="K489" s="38">
        <v>7</v>
      </c>
      <c r="L489" s="39"/>
      <c r="M489" s="40">
        <f t="shared" si="98"/>
        <v>0</v>
      </c>
      <c r="N489" s="41">
        <f t="shared" si="99"/>
        <v>0</v>
      </c>
      <c r="O489" s="60"/>
      <c r="P489" s="63"/>
    </row>
    <row r="490" spans="1:16" ht="58" customHeight="1">
      <c r="A490" s="23"/>
      <c r="B490" s="24"/>
      <c r="C490" s="25" t="s">
        <v>864</v>
      </c>
      <c r="D490" s="25" t="s">
        <v>32</v>
      </c>
      <c r="E490" s="25">
        <v>117</v>
      </c>
      <c r="F490" s="70" t="s">
        <v>865</v>
      </c>
      <c r="G490" s="71"/>
      <c r="H490" s="71"/>
      <c r="I490" s="71"/>
      <c r="J490" s="25" t="s">
        <v>30</v>
      </c>
      <c r="K490" s="38">
        <v>7</v>
      </c>
      <c r="L490" s="39"/>
      <c r="M490" s="40">
        <f t="shared" si="98"/>
        <v>0</v>
      </c>
      <c r="N490" s="41">
        <f t="shared" si="99"/>
        <v>0</v>
      </c>
      <c r="O490" s="60"/>
      <c r="P490" s="63"/>
    </row>
    <row r="491" spans="1:16" ht="58" customHeight="1">
      <c r="A491" s="23"/>
      <c r="B491" s="24"/>
      <c r="C491" s="25" t="s">
        <v>866</v>
      </c>
      <c r="D491" s="25" t="s">
        <v>23</v>
      </c>
      <c r="E491" s="25">
        <v>86937</v>
      </c>
      <c r="F491" s="70" t="s">
        <v>867</v>
      </c>
      <c r="G491" s="71"/>
      <c r="H491" s="71"/>
      <c r="I491" s="71"/>
      <c r="J491" s="25" t="s">
        <v>30</v>
      </c>
      <c r="K491" s="38">
        <v>27</v>
      </c>
      <c r="L491" s="39"/>
      <c r="M491" s="40">
        <f t="shared" si="98"/>
        <v>0</v>
      </c>
      <c r="N491" s="41">
        <f t="shared" si="99"/>
        <v>0</v>
      </c>
      <c r="O491" s="60"/>
      <c r="P491" s="63"/>
    </row>
    <row r="492" spans="1:16" ht="58" customHeight="1">
      <c r="A492" s="23"/>
      <c r="B492" s="24"/>
      <c r="C492" s="25" t="s">
        <v>868</v>
      </c>
      <c r="D492" s="25" t="s">
        <v>32</v>
      </c>
      <c r="E492" s="25">
        <v>216</v>
      </c>
      <c r="F492" s="70" t="s">
        <v>869</v>
      </c>
      <c r="G492" s="71"/>
      <c r="H492" s="71"/>
      <c r="I492" s="71"/>
      <c r="J492" s="25" t="s">
        <v>30</v>
      </c>
      <c r="K492" s="38">
        <v>3</v>
      </c>
      <c r="L492" s="39"/>
      <c r="M492" s="40">
        <f t="shared" si="98"/>
        <v>0</v>
      </c>
      <c r="N492" s="41">
        <f t="shared" si="99"/>
        <v>0</v>
      </c>
      <c r="O492" s="60"/>
      <c r="P492" s="63"/>
    </row>
    <row r="493" spans="1:16" ht="58" customHeight="1">
      <c r="A493" s="23"/>
      <c r="B493" s="24"/>
      <c r="C493" s="25" t="s">
        <v>870</v>
      </c>
      <c r="D493" s="25" t="s">
        <v>32</v>
      </c>
      <c r="E493" s="25">
        <v>217</v>
      </c>
      <c r="F493" s="70" t="s">
        <v>871</v>
      </c>
      <c r="G493" s="71"/>
      <c r="H493" s="71"/>
      <c r="I493" s="71"/>
      <c r="J493" s="25" t="s">
        <v>30</v>
      </c>
      <c r="K493" s="38">
        <v>15</v>
      </c>
      <c r="L493" s="39"/>
      <c r="M493" s="40">
        <f t="shared" si="98"/>
        <v>0</v>
      </c>
      <c r="N493" s="41">
        <f t="shared" si="99"/>
        <v>0</v>
      </c>
      <c r="O493" s="60"/>
      <c r="P493" s="63"/>
    </row>
    <row r="494" spans="1:16" ht="58" customHeight="1">
      <c r="A494" s="23"/>
      <c r="B494" s="24"/>
      <c r="C494" s="25" t="s">
        <v>872</v>
      </c>
      <c r="D494" s="25" t="s">
        <v>32</v>
      </c>
      <c r="E494" s="25">
        <v>218</v>
      </c>
      <c r="F494" s="70" t="s">
        <v>873</v>
      </c>
      <c r="G494" s="71"/>
      <c r="H494" s="71"/>
      <c r="I494" s="71"/>
      <c r="J494" s="25" t="s">
        <v>30</v>
      </c>
      <c r="K494" s="38">
        <v>3</v>
      </c>
      <c r="L494" s="39"/>
      <c r="M494" s="40">
        <f t="shared" si="98"/>
        <v>0</v>
      </c>
      <c r="N494" s="41">
        <f t="shared" si="99"/>
        <v>0</v>
      </c>
      <c r="O494" s="60"/>
      <c r="P494" s="63"/>
    </row>
    <row r="495" spans="1:16" ht="58" customHeight="1">
      <c r="A495" s="23"/>
      <c r="B495" s="24"/>
      <c r="C495" s="25" t="s">
        <v>874</v>
      </c>
      <c r="D495" s="25" t="s">
        <v>32</v>
      </c>
      <c r="E495" s="25">
        <v>219</v>
      </c>
      <c r="F495" s="70" t="s">
        <v>875</v>
      </c>
      <c r="G495" s="71"/>
      <c r="H495" s="71"/>
      <c r="I495" s="71"/>
      <c r="J495" s="25" t="s">
        <v>30</v>
      </c>
      <c r="K495" s="38">
        <v>5</v>
      </c>
      <c r="L495" s="39"/>
      <c r="M495" s="40">
        <f t="shared" si="98"/>
        <v>0</v>
      </c>
      <c r="N495" s="41">
        <f t="shared" si="99"/>
        <v>0</v>
      </c>
      <c r="O495" s="60"/>
      <c r="P495" s="63"/>
    </row>
    <row r="496" spans="1:16" ht="58" customHeight="1">
      <c r="A496" s="23"/>
      <c r="B496" s="24"/>
      <c r="C496" s="25" t="s">
        <v>876</v>
      </c>
      <c r="D496" s="25" t="s">
        <v>23</v>
      </c>
      <c r="E496" s="25">
        <v>86904</v>
      </c>
      <c r="F496" s="70" t="s">
        <v>877</v>
      </c>
      <c r="G496" s="71"/>
      <c r="H496" s="71"/>
      <c r="I496" s="71"/>
      <c r="J496" s="25" t="s">
        <v>30</v>
      </c>
      <c r="K496" s="38">
        <v>2</v>
      </c>
      <c r="L496" s="39"/>
      <c r="M496" s="40">
        <f t="shared" si="98"/>
        <v>0</v>
      </c>
      <c r="N496" s="41">
        <f t="shared" si="99"/>
        <v>0</v>
      </c>
      <c r="O496" s="60"/>
      <c r="P496" s="63"/>
    </row>
    <row r="497" spans="1:16" ht="58" customHeight="1">
      <c r="A497" s="23"/>
      <c r="B497" s="24"/>
      <c r="C497" s="25" t="s">
        <v>878</v>
      </c>
      <c r="D497" s="25" t="s">
        <v>32</v>
      </c>
      <c r="E497" s="25">
        <v>82</v>
      </c>
      <c r="F497" s="70" t="s">
        <v>879</v>
      </c>
      <c r="G497" s="71"/>
      <c r="H497" s="71"/>
      <c r="I497" s="71"/>
      <c r="J497" s="25" t="s">
        <v>30</v>
      </c>
      <c r="K497" s="38">
        <v>4</v>
      </c>
      <c r="L497" s="39"/>
      <c r="M497" s="40">
        <f t="shared" si="98"/>
        <v>0</v>
      </c>
      <c r="N497" s="41">
        <f t="shared" si="99"/>
        <v>0</v>
      </c>
      <c r="O497" s="60"/>
      <c r="P497" s="63"/>
    </row>
    <row r="498" spans="1:16" ht="58" customHeight="1">
      <c r="A498" s="23"/>
      <c r="B498" s="24"/>
      <c r="C498" s="25" t="s">
        <v>880</v>
      </c>
      <c r="D498" s="25" t="s">
        <v>32</v>
      </c>
      <c r="E498" s="25">
        <v>220</v>
      </c>
      <c r="F498" s="70" t="s">
        <v>881</v>
      </c>
      <c r="G498" s="71"/>
      <c r="H498" s="71"/>
      <c r="I498" s="71"/>
      <c r="J498" s="25" t="s">
        <v>30</v>
      </c>
      <c r="K498" s="38">
        <v>2</v>
      </c>
      <c r="L498" s="39"/>
      <c r="M498" s="40">
        <f t="shared" si="98"/>
        <v>0</v>
      </c>
      <c r="N498" s="41">
        <f t="shared" si="99"/>
        <v>0</v>
      </c>
      <c r="O498" s="60"/>
      <c r="P498" s="63"/>
    </row>
    <row r="499" spans="1:16" ht="58" customHeight="1">
      <c r="A499" s="23"/>
      <c r="B499" s="24"/>
      <c r="C499" s="25" t="s">
        <v>882</v>
      </c>
      <c r="D499" s="25" t="s">
        <v>23</v>
      </c>
      <c r="E499" s="25">
        <v>100860</v>
      </c>
      <c r="F499" s="70" t="s">
        <v>883</v>
      </c>
      <c r="G499" s="71"/>
      <c r="H499" s="71"/>
      <c r="I499" s="71"/>
      <c r="J499" s="25" t="s">
        <v>30</v>
      </c>
      <c r="K499" s="38">
        <v>8</v>
      </c>
      <c r="L499" s="39"/>
      <c r="M499" s="40">
        <f t="shared" si="98"/>
        <v>0</v>
      </c>
      <c r="N499" s="41">
        <f t="shared" si="99"/>
        <v>0</v>
      </c>
      <c r="O499" s="60"/>
      <c r="P499" s="63"/>
    </row>
    <row r="500" spans="1:16" ht="58" customHeight="1">
      <c r="A500" s="23"/>
      <c r="B500" s="24"/>
      <c r="C500" s="25" t="s">
        <v>884</v>
      </c>
      <c r="D500" s="25" t="s">
        <v>32</v>
      </c>
      <c r="E500" s="25">
        <v>221</v>
      </c>
      <c r="F500" s="70" t="s">
        <v>885</v>
      </c>
      <c r="G500" s="71"/>
      <c r="H500" s="71"/>
      <c r="I500" s="71"/>
      <c r="J500" s="25" t="s">
        <v>30</v>
      </c>
      <c r="K500" s="38">
        <v>2</v>
      </c>
      <c r="L500" s="39"/>
      <c r="M500" s="40">
        <f t="shared" si="98"/>
        <v>0</v>
      </c>
      <c r="N500" s="41">
        <f t="shared" si="99"/>
        <v>0</v>
      </c>
      <c r="O500" s="60"/>
      <c r="P500" s="63"/>
    </row>
    <row r="501" spans="1:16" ht="58" customHeight="1">
      <c r="A501" s="23"/>
      <c r="B501" s="24"/>
      <c r="C501" s="25" t="s">
        <v>886</v>
      </c>
      <c r="D501" s="25" t="s">
        <v>32</v>
      </c>
      <c r="E501" s="25">
        <v>16</v>
      </c>
      <c r="F501" s="70" t="s">
        <v>887</v>
      </c>
      <c r="G501" s="71"/>
      <c r="H501" s="71"/>
      <c r="I501" s="71"/>
      <c r="J501" s="25" t="s">
        <v>30</v>
      </c>
      <c r="K501" s="38">
        <v>12</v>
      </c>
      <c r="L501" s="39"/>
      <c r="M501" s="40">
        <f t="shared" si="98"/>
        <v>0</v>
      </c>
      <c r="N501" s="41">
        <f t="shared" si="99"/>
        <v>0</v>
      </c>
      <c r="O501" s="60"/>
      <c r="P501" s="63"/>
    </row>
    <row r="502" spans="1:16" ht="58" customHeight="1">
      <c r="A502" s="23"/>
      <c r="B502" s="24"/>
      <c r="C502" s="25" t="s">
        <v>888</v>
      </c>
      <c r="D502" s="25" t="s">
        <v>32</v>
      </c>
      <c r="E502" s="25">
        <v>17</v>
      </c>
      <c r="F502" s="70" t="s">
        <v>889</v>
      </c>
      <c r="G502" s="71"/>
      <c r="H502" s="71"/>
      <c r="I502" s="71"/>
      <c r="J502" s="25" t="s">
        <v>30</v>
      </c>
      <c r="K502" s="38">
        <v>9</v>
      </c>
      <c r="L502" s="39"/>
      <c r="M502" s="40">
        <f t="shared" si="98"/>
        <v>0</v>
      </c>
      <c r="N502" s="41">
        <f t="shared" si="99"/>
        <v>0</v>
      </c>
      <c r="O502" s="60"/>
      <c r="P502" s="63"/>
    </row>
    <row r="503" spans="1:16" ht="58" customHeight="1">
      <c r="A503" s="23"/>
      <c r="B503" s="24"/>
      <c r="C503" s="25" t="s">
        <v>890</v>
      </c>
      <c r="D503" s="25" t="s">
        <v>32</v>
      </c>
      <c r="E503" s="25">
        <v>14</v>
      </c>
      <c r="F503" s="70" t="s">
        <v>891</v>
      </c>
      <c r="G503" s="71"/>
      <c r="H503" s="71"/>
      <c r="I503" s="71"/>
      <c r="J503" s="25" t="s">
        <v>30</v>
      </c>
      <c r="K503" s="38">
        <v>2</v>
      </c>
      <c r="L503" s="39"/>
      <c r="M503" s="40">
        <f t="shared" si="98"/>
        <v>0</v>
      </c>
      <c r="N503" s="41">
        <f t="shared" si="99"/>
        <v>0</v>
      </c>
      <c r="O503" s="60"/>
      <c r="P503" s="63"/>
    </row>
    <row r="504" spans="1:16" ht="58" customHeight="1">
      <c r="A504" s="23"/>
      <c r="B504" s="24"/>
      <c r="C504" s="25" t="s">
        <v>892</v>
      </c>
      <c r="D504" s="25" t="s">
        <v>32</v>
      </c>
      <c r="E504" s="25">
        <v>222</v>
      </c>
      <c r="F504" s="70" t="s">
        <v>893</v>
      </c>
      <c r="G504" s="71"/>
      <c r="H504" s="71"/>
      <c r="I504" s="71"/>
      <c r="J504" s="25" t="s">
        <v>30</v>
      </c>
      <c r="K504" s="38">
        <v>20</v>
      </c>
      <c r="L504" s="39"/>
      <c r="M504" s="40">
        <f t="shared" si="98"/>
        <v>0</v>
      </c>
      <c r="N504" s="41">
        <f t="shared" si="99"/>
        <v>0</v>
      </c>
      <c r="O504" s="60"/>
      <c r="P504" s="63"/>
    </row>
    <row r="505" spans="1:16" ht="58" customHeight="1">
      <c r="A505" s="23"/>
      <c r="B505" s="24"/>
      <c r="C505" s="25" t="s">
        <v>894</v>
      </c>
      <c r="D505" s="25" t="s">
        <v>32</v>
      </c>
      <c r="E505" s="25">
        <v>223</v>
      </c>
      <c r="F505" s="70" t="s">
        <v>895</v>
      </c>
      <c r="G505" s="71"/>
      <c r="H505" s="71"/>
      <c r="I505" s="71"/>
      <c r="J505" s="25" t="s">
        <v>30</v>
      </c>
      <c r="K505" s="38">
        <v>8</v>
      </c>
      <c r="L505" s="39"/>
      <c r="M505" s="40">
        <f t="shared" si="98"/>
        <v>0</v>
      </c>
      <c r="N505" s="41">
        <f t="shared" si="99"/>
        <v>0</v>
      </c>
      <c r="O505" s="60"/>
      <c r="P505" s="63"/>
    </row>
    <row r="506" spans="1:16" ht="58" customHeight="1">
      <c r="A506" s="23"/>
      <c r="B506" s="24"/>
      <c r="C506" s="25" t="s">
        <v>896</v>
      </c>
      <c r="D506" s="25" t="s">
        <v>32</v>
      </c>
      <c r="E506" s="25">
        <v>224</v>
      </c>
      <c r="F506" s="70" t="s">
        <v>897</v>
      </c>
      <c r="G506" s="71"/>
      <c r="H506" s="71"/>
      <c r="I506" s="71"/>
      <c r="J506" s="25" t="s">
        <v>30</v>
      </c>
      <c r="K506" s="38">
        <v>31</v>
      </c>
      <c r="L506" s="39"/>
      <c r="M506" s="40">
        <f t="shared" si="98"/>
        <v>0</v>
      </c>
      <c r="N506" s="41">
        <f t="shared" si="99"/>
        <v>0</v>
      </c>
      <c r="O506" s="60"/>
      <c r="P506" s="63"/>
    </row>
    <row r="507" spans="1:16" ht="58" customHeight="1">
      <c r="A507" s="23"/>
      <c r="B507" s="24"/>
      <c r="C507" s="25" t="s">
        <v>898</v>
      </c>
      <c r="D507" s="25" t="s">
        <v>32</v>
      </c>
      <c r="E507" s="25">
        <v>225</v>
      </c>
      <c r="F507" s="70" t="s">
        <v>899</v>
      </c>
      <c r="G507" s="71"/>
      <c r="H507" s="71"/>
      <c r="I507" s="71"/>
      <c r="J507" s="25" t="s">
        <v>30</v>
      </c>
      <c r="K507" s="38">
        <v>7</v>
      </c>
      <c r="L507" s="39"/>
      <c r="M507" s="40">
        <f t="shared" si="98"/>
        <v>0</v>
      </c>
      <c r="N507" s="41">
        <f t="shared" si="99"/>
        <v>0</v>
      </c>
      <c r="O507" s="60"/>
      <c r="P507" s="63"/>
    </row>
    <row r="508" spans="1:16" ht="58" customHeight="1">
      <c r="A508" s="23"/>
      <c r="B508" s="24"/>
      <c r="C508" s="25" t="s">
        <v>900</v>
      </c>
      <c r="D508" s="25" t="s">
        <v>23</v>
      </c>
      <c r="E508" s="25">
        <v>95547</v>
      </c>
      <c r="F508" s="70" t="s">
        <v>901</v>
      </c>
      <c r="G508" s="71"/>
      <c r="H508" s="71"/>
      <c r="I508" s="71"/>
      <c r="J508" s="25" t="s">
        <v>30</v>
      </c>
      <c r="K508" s="38">
        <v>30</v>
      </c>
      <c r="L508" s="39"/>
      <c r="M508" s="40">
        <f t="shared" si="98"/>
        <v>0</v>
      </c>
      <c r="N508" s="41">
        <f t="shared" si="99"/>
        <v>0</v>
      </c>
      <c r="O508" s="60"/>
      <c r="P508" s="63"/>
    </row>
    <row r="509" spans="1:16" ht="58" customHeight="1">
      <c r="A509" s="23"/>
      <c r="B509" s="24"/>
      <c r="C509" s="25" t="s">
        <v>902</v>
      </c>
      <c r="D509" s="25" t="s">
        <v>32</v>
      </c>
      <c r="E509" s="25">
        <v>15</v>
      </c>
      <c r="F509" s="70" t="s">
        <v>903</v>
      </c>
      <c r="G509" s="71"/>
      <c r="H509" s="71"/>
      <c r="I509" s="71"/>
      <c r="J509" s="25" t="s">
        <v>30</v>
      </c>
      <c r="K509" s="38">
        <v>30</v>
      </c>
      <c r="L509" s="39"/>
      <c r="M509" s="40">
        <f t="shared" si="98"/>
        <v>0</v>
      </c>
      <c r="N509" s="41">
        <f t="shared" si="99"/>
        <v>0</v>
      </c>
      <c r="O509" s="60"/>
      <c r="P509" s="63"/>
    </row>
    <row r="510" spans="1:16" ht="58" customHeight="1">
      <c r="A510" s="23"/>
      <c r="B510" s="24"/>
      <c r="C510" s="25" t="s">
        <v>904</v>
      </c>
      <c r="D510" s="25" t="s">
        <v>32</v>
      </c>
      <c r="E510" s="25">
        <v>34</v>
      </c>
      <c r="F510" s="70" t="s">
        <v>905</v>
      </c>
      <c r="G510" s="71"/>
      <c r="H510" s="71"/>
      <c r="I510" s="71"/>
      <c r="J510" s="25" t="s">
        <v>30</v>
      </c>
      <c r="K510" s="38">
        <v>23</v>
      </c>
      <c r="L510" s="39"/>
      <c r="M510" s="40">
        <f t="shared" si="98"/>
        <v>0</v>
      </c>
      <c r="N510" s="41">
        <f t="shared" si="99"/>
        <v>0</v>
      </c>
      <c r="O510" s="60"/>
      <c r="P510" s="63"/>
    </row>
    <row r="511" spans="1:16" ht="58" customHeight="1">
      <c r="A511" s="23"/>
      <c r="B511" s="24"/>
      <c r="C511" s="25" t="s">
        <v>906</v>
      </c>
      <c r="D511" s="25" t="s">
        <v>23</v>
      </c>
      <c r="E511" s="25">
        <v>86877</v>
      </c>
      <c r="F511" s="70" t="s">
        <v>907</v>
      </c>
      <c r="G511" s="71"/>
      <c r="H511" s="71"/>
      <c r="I511" s="71"/>
      <c r="J511" s="25" t="s">
        <v>30</v>
      </c>
      <c r="K511" s="38">
        <v>2</v>
      </c>
      <c r="L511" s="39"/>
      <c r="M511" s="40">
        <f t="shared" si="98"/>
        <v>0</v>
      </c>
      <c r="N511" s="41">
        <f t="shared" si="99"/>
        <v>0</v>
      </c>
      <c r="O511" s="60"/>
      <c r="P511" s="63"/>
    </row>
    <row r="512" spans="1:16" ht="58" customHeight="1">
      <c r="A512" s="23"/>
      <c r="B512" s="24"/>
      <c r="C512" s="25" t="s">
        <v>908</v>
      </c>
      <c r="D512" s="25" t="s">
        <v>23</v>
      </c>
      <c r="E512" s="25">
        <v>86878</v>
      </c>
      <c r="F512" s="70" t="s">
        <v>909</v>
      </c>
      <c r="G512" s="71"/>
      <c r="H512" s="71"/>
      <c r="I512" s="71"/>
      <c r="J512" s="25" t="s">
        <v>30</v>
      </c>
      <c r="K512" s="38">
        <v>5</v>
      </c>
      <c r="L512" s="39"/>
      <c r="M512" s="40">
        <f t="shared" si="98"/>
        <v>0</v>
      </c>
      <c r="N512" s="41">
        <f t="shared" si="99"/>
        <v>0</v>
      </c>
      <c r="O512" s="60"/>
      <c r="P512" s="63"/>
    </row>
    <row r="513" spans="1:16" ht="58" customHeight="1">
      <c r="A513" s="23"/>
      <c r="B513" s="24"/>
      <c r="C513" s="25" t="s">
        <v>910</v>
      </c>
      <c r="D513" s="25" t="s">
        <v>23</v>
      </c>
      <c r="E513" s="25">
        <v>86883</v>
      </c>
      <c r="F513" s="70" t="s">
        <v>911</v>
      </c>
      <c r="G513" s="71"/>
      <c r="H513" s="71"/>
      <c r="I513" s="71"/>
      <c r="J513" s="25" t="s">
        <v>30</v>
      </c>
      <c r="K513" s="38">
        <v>28</v>
      </c>
      <c r="L513" s="39"/>
      <c r="M513" s="40">
        <f t="shared" si="98"/>
        <v>0</v>
      </c>
      <c r="N513" s="41">
        <f t="shared" si="99"/>
        <v>0</v>
      </c>
      <c r="O513" s="60"/>
      <c r="P513" s="63"/>
    </row>
    <row r="514" spans="1:16" ht="58" customHeight="1">
      <c r="A514" s="23"/>
      <c r="B514" s="24"/>
      <c r="C514" s="25" t="s">
        <v>912</v>
      </c>
      <c r="D514" s="25" t="s">
        <v>23</v>
      </c>
      <c r="E514" s="25">
        <v>86887</v>
      </c>
      <c r="F514" s="70" t="s">
        <v>913</v>
      </c>
      <c r="G514" s="71"/>
      <c r="H514" s="71"/>
      <c r="I514" s="71"/>
      <c r="J514" s="25" t="s">
        <v>30</v>
      </c>
      <c r="K514" s="38">
        <v>55</v>
      </c>
      <c r="L514" s="39"/>
      <c r="M514" s="40">
        <f t="shared" si="98"/>
        <v>0</v>
      </c>
      <c r="N514" s="41">
        <f t="shared" si="99"/>
        <v>0</v>
      </c>
      <c r="O514" s="60"/>
      <c r="P514" s="63"/>
    </row>
    <row r="515" spans="1:16" ht="58" customHeight="1">
      <c r="A515" s="23"/>
      <c r="B515" s="24"/>
      <c r="C515" s="25" t="s">
        <v>914</v>
      </c>
      <c r="D515" s="25" t="s">
        <v>23</v>
      </c>
      <c r="E515" s="25">
        <v>100868</v>
      </c>
      <c r="F515" s="70" t="s">
        <v>915</v>
      </c>
      <c r="G515" s="71"/>
      <c r="H515" s="71"/>
      <c r="I515" s="71"/>
      <c r="J515" s="25" t="s">
        <v>30</v>
      </c>
      <c r="K515" s="38">
        <v>16</v>
      </c>
      <c r="L515" s="39"/>
      <c r="M515" s="40">
        <f t="shared" si="98"/>
        <v>0</v>
      </c>
      <c r="N515" s="41">
        <f t="shared" si="99"/>
        <v>0</v>
      </c>
      <c r="O515" s="60"/>
      <c r="P515" s="63"/>
    </row>
    <row r="516" spans="1:16" ht="58" customHeight="1">
      <c r="A516" s="23"/>
      <c r="B516" s="24"/>
      <c r="C516" s="25" t="s">
        <v>916</v>
      </c>
      <c r="D516" s="25" t="s">
        <v>23</v>
      </c>
      <c r="E516" s="25">
        <v>100867</v>
      </c>
      <c r="F516" s="70" t="s">
        <v>917</v>
      </c>
      <c r="G516" s="71"/>
      <c r="H516" s="71"/>
      <c r="I516" s="71"/>
      <c r="J516" s="25" t="s">
        <v>30</v>
      </c>
      <c r="K516" s="38">
        <v>13</v>
      </c>
      <c r="L516" s="39"/>
      <c r="M516" s="40">
        <f t="shared" si="98"/>
        <v>0</v>
      </c>
      <c r="N516" s="41">
        <f t="shared" si="99"/>
        <v>0</v>
      </c>
      <c r="O516" s="60"/>
      <c r="P516" s="63"/>
    </row>
    <row r="517" spans="1:16" ht="58" customHeight="1">
      <c r="A517" s="23"/>
      <c r="B517" s="24"/>
      <c r="C517" s="25" t="s">
        <v>918</v>
      </c>
      <c r="D517" s="25" t="s">
        <v>32</v>
      </c>
      <c r="E517" s="25">
        <v>226</v>
      </c>
      <c r="F517" s="70" t="s">
        <v>919</v>
      </c>
      <c r="G517" s="71"/>
      <c r="H517" s="71"/>
      <c r="I517" s="71"/>
      <c r="J517" s="25" t="s">
        <v>30</v>
      </c>
      <c r="K517" s="38">
        <v>14</v>
      </c>
      <c r="L517" s="39"/>
      <c r="M517" s="40">
        <f t="shared" si="98"/>
        <v>0</v>
      </c>
      <c r="N517" s="41">
        <f t="shared" si="99"/>
        <v>0</v>
      </c>
      <c r="O517" s="60"/>
      <c r="P517" s="63"/>
    </row>
    <row r="518" spans="1:16" ht="58" customHeight="1">
      <c r="A518" s="23"/>
      <c r="B518" s="24"/>
      <c r="C518" s="25" t="s">
        <v>920</v>
      </c>
      <c r="D518" s="25" t="s">
        <v>23</v>
      </c>
      <c r="E518" s="25">
        <v>100865</v>
      </c>
      <c r="F518" s="70" t="s">
        <v>921</v>
      </c>
      <c r="G518" s="71"/>
      <c r="H518" s="71"/>
      <c r="I518" s="71"/>
      <c r="J518" s="25" t="s">
        <v>30</v>
      </c>
      <c r="K518" s="38">
        <v>2</v>
      </c>
      <c r="L518" s="39"/>
      <c r="M518" s="40">
        <f t="shared" si="98"/>
        <v>0</v>
      </c>
      <c r="N518" s="41">
        <f t="shared" si="99"/>
        <v>0</v>
      </c>
      <c r="O518" s="60"/>
      <c r="P518" s="63"/>
    </row>
    <row r="519" spans="1:16" ht="58" customHeight="1">
      <c r="A519" s="23"/>
      <c r="B519" s="24"/>
      <c r="C519" s="25" t="s">
        <v>922</v>
      </c>
      <c r="D519" s="25" t="s">
        <v>23</v>
      </c>
      <c r="E519" s="25">
        <v>100875</v>
      </c>
      <c r="F519" s="70" t="s">
        <v>923</v>
      </c>
      <c r="G519" s="71"/>
      <c r="H519" s="71"/>
      <c r="I519" s="71"/>
      <c r="J519" s="25" t="s">
        <v>30</v>
      </c>
      <c r="K519" s="38">
        <v>2</v>
      </c>
      <c r="L519" s="39"/>
      <c r="M519" s="40">
        <f t="shared" si="98"/>
        <v>0</v>
      </c>
      <c r="N519" s="41">
        <f t="shared" si="99"/>
        <v>0</v>
      </c>
      <c r="O519" s="60"/>
      <c r="P519" s="63"/>
    </row>
    <row r="520" spans="1:16" ht="13" customHeight="1">
      <c r="A520" s="17"/>
      <c r="B520" s="18"/>
      <c r="C520" s="19" t="s">
        <v>924</v>
      </c>
      <c r="D520" s="72" t="s">
        <v>925</v>
      </c>
      <c r="E520" s="71"/>
      <c r="F520" s="71" t="s">
        <v>925</v>
      </c>
      <c r="G520" s="71"/>
      <c r="H520" s="71"/>
      <c r="I520" s="71"/>
      <c r="J520" s="71" t="s">
        <v>50</v>
      </c>
      <c r="K520" s="71"/>
      <c r="L520" s="71"/>
      <c r="M520" s="19"/>
      <c r="N520" s="35">
        <f>SUM(N521:N529)</f>
        <v>0</v>
      </c>
      <c r="O520" s="62"/>
      <c r="P520" s="61"/>
    </row>
    <row r="521" spans="1:16" ht="58" customHeight="1">
      <c r="A521" s="23"/>
      <c r="B521" s="24"/>
      <c r="C521" s="25" t="s">
        <v>926</v>
      </c>
      <c r="D521" s="25" t="s">
        <v>23</v>
      </c>
      <c r="E521" s="25">
        <v>92688</v>
      </c>
      <c r="F521" s="70" t="s">
        <v>927</v>
      </c>
      <c r="G521" s="71"/>
      <c r="H521" s="71"/>
      <c r="I521" s="71"/>
      <c r="J521" s="25" t="s">
        <v>36</v>
      </c>
      <c r="K521" s="38">
        <v>35.200000000000003</v>
      </c>
      <c r="L521" s="39"/>
      <c r="M521" s="40">
        <f t="shared" ref="M521:M529" si="100">ROUND(L521*1.25,2)</f>
        <v>0</v>
      </c>
      <c r="N521" s="41">
        <f t="shared" ref="N521:N529" si="101">ROUND(K521*M521,2)</f>
        <v>0</v>
      </c>
      <c r="O521" s="60"/>
      <c r="P521" s="63"/>
    </row>
    <row r="522" spans="1:16" ht="58" customHeight="1">
      <c r="A522" s="23"/>
      <c r="B522" s="24"/>
      <c r="C522" s="25" t="s">
        <v>928</v>
      </c>
      <c r="D522" s="25" t="s">
        <v>23</v>
      </c>
      <c r="E522" s="25">
        <v>97549</v>
      </c>
      <c r="F522" s="70" t="s">
        <v>929</v>
      </c>
      <c r="G522" s="71"/>
      <c r="H522" s="71"/>
      <c r="I522" s="71"/>
      <c r="J522" s="25" t="s">
        <v>30</v>
      </c>
      <c r="K522" s="38">
        <v>6</v>
      </c>
      <c r="L522" s="39"/>
      <c r="M522" s="40">
        <f t="shared" si="100"/>
        <v>0</v>
      </c>
      <c r="N522" s="41">
        <f t="shared" si="101"/>
        <v>0</v>
      </c>
      <c r="O522" s="60"/>
      <c r="P522" s="63"/>
    </row>
    <row r="523" spans="1:16" ht="58" customHeight="1">
      <c r="A523" s="23"/>
      <c r="B523" s="24"/>
      <c r="C523" s="25" t="s">
        <v>930</v>
      </c>
      <c r="D523" s="25" t="s">
        <v>23</v>
      </c>
      <c r="E523" s="25">
        <v>92705</v>
      </c>
      <c r="F523" s="70" t="s">
        <v>931</v>
      </c>
      <c r="G523" s="71"/>
      <c r="H523" s="71"/>
      <c r="I523" s="71"/>
      <c r="J523" s="25" t="s">
        <v>30</v>
      </c>
      <c r="K523" s="38">
        <v>4</v>
      </c>
      <c r="L523" s="39"/>
      <c r="M523" s="40">
        <f t="shared" si="100"/>
        <v>0</v>
      </c>
      <c r="N523" s="41">
        <f t="shared" si="101"/>
        <v>0</v>
      </c>
      <c r="O523" s="60"/>
      <c r="P523" s="63"/>
    </row>
    <row r="524" spans="1:16" ht="58" customHeight="1">
      <c r="A524" s="23"/>
      <c r="B524" s="24"/>
      <c r="C524" s="25" t="s">
        <v>932</v>
      </c>
      <c r="D524" s="25" t="s">
        <v>23</v>
      </c>
      <c r="E524" s="25">
        <v>93074</v>
      </c>
      <c r="F524" s="70" t="s">
        <v>933</v>
      </c>
      <c r="G524" s="71"/>
      <c r="H524" s="71"/>
      <c r="I524" s="71"/>
      <c r="J524" s="25" t="s">
        <v>30</v>
      </c>
      <c r="K524" s="38">
        <v>2</v>
      </c>
      <c r="L524" s="39"/>
      <c r="M524" s="40">
        <f t="shared" si="100"/>
        <v>0</v>
      </c>
      <c r="N524" s="41">
        <f t="shared" si="101"/>
        <v>0</v>
      </c>
      <c r="O524" s="60"/>
      <c r="P524" s="63"/>
    </row>
    <row r="525" spans="1:16" ht="58" customHeight="1">
      <c r="A525" s="23"/>
      <c r="B525" s="24"/>
      <c r="C525" s="25" t="s">
        <v>934</v>
      </c>
      <c r="D525" s="25" t="s">
        <v>32</v>
      </c>
      <c r="E525" s="25">
        <v>29</v>
      </c>
      <c r="F525" s="70" t="s">
        <v>935</v>
      </c>
      <c r="G525" s="71"/>
      <c r="H525" s="71"/>
      <c r="I525" s="71"/>
      <c r="J525" s="25" t="s">
        <v>30</v>
      </c>
      <c r="K525" s="38">
        <v>1</v>
      </c>
      <c r="L525" s="39"/>
      <c r="M525" s="40">
        <f t="shared" si="100"/>
        <v>0</v>
      </c>
      <c r="N525" s="41">
        <f t="shared" si="101"/>
        <v>0</v>
      </c>
      <c r="O525" s="60"/>
      <c r="P525" s="63"/>
    </row>
    <row r="526" spans="1:16" ht="58" customHeight="1">
      <c r="A526" s="23"/>
      <c r="B526" s="24"/>
      <c r="C526" s="25" t="s">
        <v>936</v>
      </c>
      <c r="D526" s="25" t="s">
        <v>23</v>
      </c>
      <c r="E526" s="25">
        <v>103029</v>
      </c>
      <c r="F526" s="70" t="s">
        <v>937</v>
      </c>
      <c r="G526" s="71"/>
      <c r="H526" s="71"/>
      <c r="I526" s="71"/>
      <c r="J526" s="25" t="s">
        <v>30</v>
      </c>
      <c r="K526" s="38">
        <v>2</v>
      </c>
      <c r="L526" s="39"/>
      <c r="M526" s="40">
        <f t="shared" si="100"/>
        <v>0</v>
      </c>
      <c r="N526" s="41">
        <f t="shared" si="101"/>
        <v>0</v>
      </c>
      <c r="O526" s="60"/>
      <c r="P526" s="63"/>
    </row>
    <row r="527" spans="1:16" ht="58" customHeight="1">
      <c r="A527" s="23"/>
      <c r="B527" s="24"/>
      <c r="C527" s="25" t="s">
        <v>938</v>
      </c>
      <c r="D527" s="25" t="s">
        <v>23</v>
      </c>
      <c r="E527" s="25">
        <v>95249</v>
      </c>
      <c r="F527" s="70" t="s">
        <v>939</v>
      </c>
      <c r="G527" s="71"/>
      <c r="H527" s="71"/>
      <c r="I527" s="71"/>
      <c r="J527" s="25" t="s">
        <v>30</v>
      </c>
      <c r="K527" s="38">
        <v>4</v>
      </c>
      <c r="L527" s="39"/>
      <c r="M527" s="40">
        <f t="shared" si="100"/>
        <v>0</v>
      </c>
      <c r="N527" s="41">
        <f t="shared" si="101"/>
        <v>0</v>
      </c>
      <c r="O527" s="60"/>
      <c r="P527" s="63"/>
    </row>
    <row r="528" spans="1:16" ht="58" customHeight="1">
      <c r="A528" s="23"/>
      <c r="B528" s="24"/>
      <c r="C528" s="25" t="s">
        <v>940</v>
      </c>
      <c r="D528" s="25" t="s">
        <v>32</v>
      </c>
      <c r="E528" s="25">
        <v>301</v>
      </c>
      <c r="F528" s="70" t="s">
        <v>941</v>
      </c>
      <c r="G528" s="71"/>
      <c r="H528" s="71"/>
      <c r="I528" s="71"/>
      <c r="J528" s="25" t="s">
        <v>30</v>
      </c>
      <c r="K528" s="38">
        <v>2</v>
      </c>
      <c r="L528" s="39"/>
      <c r="M528" s="40">
        <f t="shared" si="100"/>
        <v>0</v>
      </c>
      <c r="N528" s="41">
        <f t="shared" si="101"/>
        <v>0</v>
      </c>
      <c r="O528" s="60"/>
      <c r="P528" s="63"/>
    </row>
    <row r="529" spans="1:16" ht="58" customHeight="1">
      <c r="A529" s="23"/>
      <c r="B529" s="24"/>
      <c r="C529" s="25" t="s">
        <v>942</v>
      </c>
      <c r="D529" s="25" t="s">
        <v>32</v>
      </c>
      <c r="E529" s="25">
        <v>302</v>
      </c>
      <c r="F529" s="70" t="s">
        <v>943</v>
      </c>
      <c r="G529" s="71"/>
      <c r="H529" s="71"/>
      <c r="I529" s="71"/>
      <c r="J529" s="25" t="s">
        <v>25</v>
      </c>
      <c r="K529" s="38">
        <v>0.48</v>
      </c>
      <c r="L529" s="39"/>
      <c r="M529" s="40">
        <f t="shared" si="100"/>
        <v>0</v>
      </c>
      <c r="N529" s="41">
        <f t="shared" si="101"/>
        <v>0</v>
      </c>
      <c r="O529" s="60"/>
      <c r="P529" s="63"/>
    </row>
    <row r="530" spans="1:16" ht="13" customHeight="1">
      <c r="A530" s="17"/>
      <c r="B530" s="18"/>
      <c r="C530" s="19" t="s">
        <v>944</v>
      </c>
      <c r="D530" s="72" t="s">
        <v>945</v>
      </c>
      <c r="E530" s="71"/>
      <c r="F530" s="71" t="s">
        <v>945</v>
      </c>
      <c r="G530" s="71"/>
      <c r="H530" s="71"/>
      <c r="I530" s="71"/>
      <c r="J530" s="71" t="s">
        <v>50</v>
      </c>
      <c r="K530" s="71"/>
      <c r="L530" s="71"/>
      <c r="M530" s="19"/>
      <c r="N530" s="35">
        <f>SUM(N531,N533,N535,N543,N553,N563,N567)</f>
        <v>0</v>
      </c>
      <c r="O530" s="62"/>
      <c r="P530" s="61"/>
    </row>
    <row r="531" spans="1:16" ht="13" customHeight="1">
      <c r="A531" s="17"/>
      <c r="B531" s="20"/>
      <c r="C531" s="21" t="s">
        <v>946</v>
      </c>
      <c r="D531" s="69" t="s">
        <v>947</v>
      </c>
      <c r="E531" s="84"/>
      <c r="F531" s="84" t="s">
        <v>947</v>
      </c>
      <c r="G531" s="84"/>
      <c r="H531" s="84"/>
      <c r="I531" s="84"/>
      <c r="J531" s="84"/>
      <c r="K531" s="84"/>
      <c r="L531" s="84"/>
      <c r="M531" s="22"/>
      <c r="N531" s="37">
        <f>SUM(N532:N532)</f>
        <v>0</v>
      </c>
      <c r="O531" s="62"/>
      <c r="P531" s="61"/>
    </row>
    <row r="532" spans="1:16" ht="58" customHeight="1">
      <c r="A532" s="23"/>
      <c r="B532" s="24"/>
      <c r="C532" s="25" t="s">
        <v>948</v>
      </c>
      <c r="D532" s="25" t="s">
        <v>858</v>
      </c>
      <c r="E532" s="25">
        <v>10007098</v>
      </c>
      <c r="F532" s="70" t="s">
        <v>949</v>
      </c>
      <c r="G532" s="71"/>
      <c r="H532" s="71"/>
      <c r="I532" s="71"/>
      <c r="J532" s="25" t="s">
        <v>36</v>
      </c>
      <c r="K532" s="38">
        <v>59.61</v>
      </c>
      <c r="L532" s="39"/>
      <c r="M532" s="40">
        <f t="shared" ref="M532:M542" si="102">ROUND(L532*1.25,2)</f>
        <v>0</v>
      </c>
      <c r="N532" s="41">
        <f t="shared" ref="N532:N542" si="103">ROUND(K532*M532,2)</f>
        <v>0</v>
      </c>
      <c r="O532" s="60"/>
      <c r="P532" s="63"/>
    </row>
    <row r="533" spans="1:16" ht="13" customHeight="1">
      <c r="A533" s="17"/>
      <c r="B533" s="20"/>
      <c r="C533" s="21" t="s">
        <v>950</v>
      </c>
      <c r="D533" s="69" t="s">
        <v>951</v>
      </c>
      <c r="E533" s="84"/>
      <c r="F533" s="84" t="s">
        <v>951</v>
      </c>
      <c r="G533" s="84"/>
      <c r="H533" s="84"/>
      <c r="I533" s="84"/>
      <c r="J533" s="84" t="s">
        <v>50</v>
      </c>
      <c r="K533" s="84"/>
      <c r="L533" s="84"/>
      <c r="M533" s="22"/>
      <c r="N533" s="37">
        <f>SUM(N534:N534)</f>
        <v>0</v>
      </c>
      <c r="O533" s="62"/>
      <c r="P533" s="61"/>
    </row>
    <row r="534" spans="1:16" ht="58" customHeight="1">
      <c r="A534" s="23"/>
      <c r="B534" s="24"/>
      <c r="C534" s="25" t="s">
        <v>952</v>
      </c>
      <c r="D534" s="25" t="s">
        <v>953</v>
      </c>
      <c r="E534" s="25" t="s">
        <v>954</v>
      </c>
      <c r="F534" s="70" t="s">
        <v>955</v>
      </c>
      <c r="G534" s="71"/>
      <c r="H534" s="71"/>
      <c r="I534" s="71"/>
      <c r="J534" s="25" t="s">
        <v>30</v>
      </c>
      <c r="K534" s="38">
        <v>12</v>
      </c>
      <c r="L534" s="39"/>
      <c r="M534" s="40">
        <f t="shared" si="102"/>
        <v>0</v>
      </c>
      <c r="N534" s="41">
        <f t="shared" si="103"/>
        <v>0</v>
      </c>
      <c r="O534" s="60"/>
      <c r="P534" s="63"/>
    </row>
    <row r="535" spans="1:16" ht="13" customHeight="1">
      <c r="A535" s="17"/>
      <c r="B535" s="20"/>
      <c r="C535" s="21" t="s">
        <v>956</v>
      </c>
      <c r="D535" s="69" t="s">
        <v>767</v>
      </c>
      <c r="E535" s="84"/>
      <c r="F535" s="84" t="s">
        <v>767</v>
      </c>
      <c r="G535" s="84"/>
      <c r="H535" s="84"/>
      <c r="I535" s="84"/>
      <c r="J535" s="84" t="s">
        <v>50</v>
      </c>
      <c r="K535" s="84"/>
      <c r="L535" s="84"/>
      <c r="M535" s="22"/>
      <c r="N535" s="37">
        <f>SUM(N536:N542)</f>
        <v>0</v>
      </c>
      <c r="O535" s="62"/>
      <c r="P535" s="61"/>
    </row>
    <row r="536" spans="1:16" ht="58" customHeight="1">
      <c r="A536" s="23"/>
      <c r="B536" s="24"/>
      <c r="C536" s="25" t="s">
        <v>957</v>
      </c>
      <c r="D536" s="25" t="s">
        <v>23</v>
      </c>
      <c r="E536" s="25">
        <v>94473</v>
      </c>
      <c r="F536" s="70" t="s">
        <v>958</v>
      </c>
      <c r="G536" s="71"/>
      <c r="H536" s="71"/>
      <c r="I536" s="71"/>
      <c r="J536" s="25" t="s">
        <v>30</v>
      </c>
      <c r="K536" s="38">
        <v>55</v>
      </c>
      <c r="L536" s="39"/>
      <c r="M536" s="40">
        <f t="shared" si="102"/>
        <v>0</v>
      </c>
      <c r="N536" s="41">
        <f t="shared" si="103"/>
        <v>0</v>
      </c>
      <c r="O536" s="60"/>
      <c r="P536" s="63"/>
    </row>
    <row r="537" spans="1:16" ht="58" customHeight="1">
      <c r="A537" s="23"/>
      <c r="B537" s="24"/>
      <c r="C537" s="25" t="s">
        <v>959</v>
      </c>
      <c r="D537" s="25" t="s">
        <v>23</v>
      </c>
      <c r="E537" s="25">
        <v>97488</v>
      </c>
      <c r="F537" s="70" t="s">
        <v>960</v>
      </c>
      <c r="G537" s="71"/>
      <c r="H537" s="71"/>
      <c r="I537" s="71"/>
      <c r="J537" s="25" t="s">
        <v>30</v>
      </c>
      <c r="K537" s="38">
        <v>1</v>
      </c>
      <c r="L537" s="39"/>
      <c r="M537" s="40">
        <f t="shared" si="102"/>
        <v>0</v>
      </c>
      <c r="N537" s="41">
        <f t="shared" si="103"/>
        <v>0</v>
      </c>
      <c r="O537" s="60"/>
      <c r="P537" s="63"/>
    </row>
    <row r="538" spans="1:16" ht="58" customHeight="1">
      <c r="A538" s="23"/>
      <c r="B538" s="24"/>
      <c r="C538" s="25" t="s">
        <v>961</v>
      </c>
      <c r="D538" s="25" t="s">
        <v>23</v>
      </c>
      <c r="E538" s="25">
        <v>92377</v>
      </c>
      <c r="F538" s="70" t="s">
        <v>962</v>
      </c>
      <c r="G538" s="71"/>
      <c r="H538" s="71"/>
      <c r="I538" s="71"/>
      <c r="J538" s="25" t="s">
        <v>30</v>
      </c>
      <c r="K538" s="38">
        <v>11</v>
      </c>
      <c r="L538" s="39"/>
      <c r="M538" s="40">
        <f t="shared" si="102"/>
        <v>0</v>
      </c>
      <c r="N538" s="41">
        <f t="shared" si="103"/>
        <v>0</v>
      </c>
      <c r="O538" s="60"/>
      <c r="P538" s="63"/>
    </row>
    <row r="539" spans="1:16" ht="58" customHeight="1">
      <c r="A539" s="23"/>
      <c r="B539" s="24"/>
      <c r="C539" s="25" t="s">
        <v>963</v>
      </c>
      <c r="D539" s="25" t="s">
        <v>23</v>
      </c>
      <c r="E539" s="25">
        <v>92367</v>
      </c>
      <c r="F539" s="70" t="s">
        <v>964</v>
      </c>
      <c r="G539" s="71"/>
      <c r="H539" s="71"/>
      <c r="I539" s="71"/>
      <c r="J539" s="25" t="s">
        <v>36</v>
      </c>
      <c r="K539" s="38">
        <v>250</v>
      </c>
      <c r="L539" s="39"/>
      <c r="M539" s="40">
        <f t="shared" si="102"/>
        <v>0</v>
      </c>
      <c r="N539" s="41">
        <f t="shared" si="103"/>
        <v>0</v>
      </c>
      <c r="O539" s="60"/>
      <c r="P539" s="63"/>
    </row>
    <row r="540" spans="1:16" ht="58" customHeight="1">
      <c r="A540" s="23"/>
      <c r="B540" s="24"/>
      <c r="C540" s="25" t="s">
        <v>965</v>
      </c>
      <c r="D540" s="25" t="s">
        <v>23</v>
      </c>
      <c r="E540" s="25">
        <v>92642</v>
      </c>
      <c r="F540" s="70" t="s">
        <v>966</v>
      </c>
      <c r="G540" s="71"/>
      <c r="H540" s="71"/>
      <c r="I540" s="71"/>
      <c r="J540" s="25" t="s">
        <v>30</v>
      </c>
      <c r="K540" s="38">
        <v>17</v>
      </c>
      <c r="L540" s="39"/>
      <c r="M540" s="40">
        <f t="shared" si="102"/>
        <v>0</v>
      </c>
      <c r="N540" s="41">
        <f t="shared" si="103"/>
        <v>0</v>
      </c>
      <c r="O540" s="60"/>
      <c r="P540" s="63"/>
    </row>
    <row r="541" spans="1:16" ht="58" customHeight="1">
      <c r="A541" s="23"/>
      <c r="B541" s="24"/>
      <c r="C541" s="25" t="s">
        <v>967</v>
      </c>
      <c r="D541" s="25" t="s">
        <v>23</v>
      </c>
      <c r="E541" s="25">
        <v>92896</v>
      </c>
      <c r="F541" s="70" t="s">
        <v>968</v>
      </c>
      <c r="G541" s="71"/>
      <c r="H541" s="71"/>
      <c r="I541" s="71"/>
      <c r="J541" s="25" t="s">
        <v>30</v>
      </c>
      <c r="K541" s="38">
        <v>6</v>
      </c>
      <c r="L541" s="39"/>
      <c r="M541" s="40">
        <f t="shared" si="102"/>
        <v>0</v>
      </c>
      <c r="N541" s="41">
        <f t="shared" si="103"/>
        <v>0</v>
      </c>
      <c r="O541" s="60"/>
      <c r="P541" s="63"/>
    </row>
    <row r="542" spans="1:16" ht="58" customHeight="1">
      <c r="A542" s="23"/>
      <c r="B542" s="24"/>
      <c r="C542" s="25" t="s">
        <v>969</v>
      </c>
      <c r="D542" s="25" t="s">
        <v>23</v>
      </c>
      <c r="E542" s="25">
        <v>94713</v>
      </c>
      <c r="F542" s="70" t="s">
        <v>970</v>
      </c>
      <c r="G542" s="71"/>
      <c r="H542" s="71"/>
      <c r="I542" s="71"/>
      <c r="J542" s="25" t="s">
        <v>30</v>
      </c>
      <c r="K542" s="38">
        <v>1</v>
      </c>
      <c r="L542" s="39"/>
      <c r="M542" s="40">
        <f t="shared" si="102"/>
        <v>0</v>
      </c>
      <c r="N542" s="41">
        <f t="shared" si="103"/>
        <v>0</v>
      </c>
      <c r="O542" s="60"/>
      <c r="P542" s="63"/>
    </row>
    <row r="543" spans="1:16" ht="13" customHeight="1">
      <c r="A543" s="17"/>
      <c r="B543" s="20"/>
      <c r="C543" s="21" t="s">
        <v>971</v>
      </c>
      <c r="D543" s="69" t="s">
        <v>757</v>
      </c>
      <c r="E543" s="84"/>
      <c r="F543" s="84" t="s">
        <v>757</v>
      </c>
      <c r="G543" s="84"/>
      <c r="H543" s="84"/>
      <c r="I543" s="84"/>
      <c r="J543" s="84" t="s">
        <v>50</v>
      </c>
      <c r="K543" s="84"/>
      <c r="L543" s="84"/>
      <c r="M543" s="22"/>
      <c r="N543" s="37">
        <f>SUM(N544:N552)</f>
        <v>0</v>
      </c>
      <c r="O543" s="62"/>
      <c r="P543" s="61"/>
    </row>
    <row r="544" spans="1:16" ht="58" customHeight="1">
      <c r="A544" s="23"/>
      <c r="B544" s="24"/>
      <c r="C544" s="25" t="s">
        <v>972</v>
      </c>
      <c r="D544" s="25" t="s">
        <v>23</v>
      </c>
      <c r="E544" s="25">
        <v>94499</v>
      </c>
      <c r="F544" s="70" t="s">
        <v>683</v>
      </c>
      <c r="G544" s="71"/>
      <c r="H544" s="71"/>
      <c r="I544" s="71"/>
      <c r="J544" s="25" t="s">
        <v>30</v>
      </c>
      <c r="K544" s="38">
        <v>5</v>
      </c>
      <c r="L544" s="39"/>
      <c r="M544" s="40">
        <f t="shared" ref="M544:M552" si="104">ROUND(L544*1.25,2)</f>
        <v>0</v>
      </c>
      <c r="N544" s="41">
        <f t="shared" ref="N544:N552" si="105">ROUND(K544*M544,2)</f>
        <v>0</v>
      </c>
      <c r="O544" s="60"/>
      <c r="P544" s="63"/>
    </row>
    <row r="545" spans="1:16" ht="58" customHeight="1">
      <c r="A545" s="23"/>
      <c r="B545" s="24"/>
      <c r="C545" s="25" t="s">
        <v>973</v>
      </c>
      <c r="D545" s="25" t="s">
        <v>23</v>
      </c>
      <c r="E545" s="25">
        <v>99624</v>
      </c>
      <c r="F545" s="70" t="s">
        <v>974</v>
      </c>
      <c r="G545" s="71"/>
      <c r="H545" s="71"/>
      <c r="I545" s="71"/>
      <c r="J545" s="25" t="s">
        <v>30</v>
      </c>
      <c r="K545" s="38">
        <v>3</v>
      </c>
      <c r="L545" s="39"/>
      <c r="M545" s="40">
        <f t="shared" si="104"/>
        <v>0</v>
      </c>
      <c r="N545" s="41">
        <f t="shared" si="105"/>
        <v>0</v>
      </c>
      <c r="O545" s="60"/>
      <c r="P545" s="63"/>
    </row>
    <row r="546" spans="1:16" ht="58" customHeight="1">
      <c r="A546" s="23"/>
      <c r="B546" s="24"/>
      <c r="C546" s="25" t="s">
        <v>975</v>
      </c>
      <c r="D546" s="25" t="s">
        <v>953</v>
      </c>
      <c r="E546" s="25" t="s">
        <v>976</v>
      </c>
      <c r="F546" s="70" t="s">
        <v>977</v>
      </c>
      <c r="G546" s="71"/>
      <c r="H546" s="71"/>
      <c r="I546" s="71"/>
      <c r="J546" s="25" t="s">
        <v>30</v>
      </c>
      <c r="K546" s="38">
        <v>1</v>
      </c>
      <c r="L546" s="39"/>
      <c r="M546" s="40">
        <f t="shared" si="104"/>
        <v>0</v>
      </c>
      <c r="N546" s="41">
        <f t="shared" si="105"/>
        <v>0</v>
      </c>
      <c r="O546" s="60"/>
      <c r="P546" s="63"/>
    </row>
    <row r="547" spans="1:16" ht="58" customHeight="1">
      <c r="A547" s="23"/>
      <c r="B547" s="24"/>
      <c r="C547" s="25" t="s">
        <v>978</v>
      </c>
      <c r="D547" s="25" t="s">
        <v>32</v>
      </c>
      <c r="E547" s="25">
        <v>94</v>
      </c>
      <c r="F547" s="70" t="s">
        <v>979</v>
      </c>
      <c r="G547" s="71"/>
      <c r="H547" s="71"/>
      <c r="I547" s="71"/>
      <c r="J547" s="25" t="s">
        <v>36</v>
      </c>
      <c r="K547" s="38">
        <v>620</v>
      </c>
      <c r="L547" s="39"/>
      <c r="M547" s="40">
        <f t="shared" si="104"/>
        <v>0</v>
      </c>
      <c r="N547" s="41">
        <f t="shared" si="105"/>
        <v>0</v>
      </c>
      <c r="O547" s="60"/>
      <c r="P547" s="63"/>
    </row>
    <row r="548" spans="1:16" ht="58" customHeight="1">
      <c r="A548" s="23"/>
      <c r="B548" s="24"/>
      <c r="C548" s="25" t="s">
        <v>980</v>
      </c>
      <c r="D548" s="25" t="s">
        <v>23</v>
      </c>
      <c r="E548" s="25">
        <v>91924</v>
      </c>
      <c r="F548" s="70" t="s">
        <v>981</v>
      </c>
      <c r="G548" s="71"/>
      <c r="H548" s="71"/>
      <c r="I548" s="71"/>
      <c r="J548" s="25" t="s">
        <v>36</v>
      </c>
      <c r="K548" s="38">
        <v>310</v>
      </c>
      <c r="L548" s="39"/>
      <c r="M548" s="40">
        <f t="shared" si="104"/>
        <v>0</v>
      </c>
      <c r="N548" s="41">
        <f t="shared" si="105"/>
        <v>0</v>
      </c>
      <c r="O548" s="60"/>
      <c r="P548" s="63"/>
    </row>
    <row r="549" spans="1:16" ht="58" customHeight="1">
      <c r="A549" s="23"/>
      <c r="B549" s="24"/>
      <c r="C549" s="25" t="s">
        <v>982</v>
      </c>
      <c r="D549" s="25" t="s">
        <v>23</v>
      </c>
      <c r="E549" s="25">
        <v>91940</v>
      </c>
      <c r="F549" s="70" t="s">
        <v>983</v>
      </c>
      <c r="G549" s="71"/>
      <c r="H549" s="71"/>
      <c r="I549" s="71"/>
      <c r="J549" s="25" t="s">
        <v>30</v>
      </c>
      <c r="K549" s="38">
        <v>12</v>
      </c>
      <c r="L549" s="39"/>
      <c r="M549" s="40">
        <f t="shared" si="104"/>
        <v>0</v>
      </c>
      <c r="N549" s="41">
        <f t="shared" si="105"/>
        <v>0</v>
      </c>
      <c r="O549" s="60"/>
      <c r="P549" s="63"/>
    </row>
    <row r="550" spans="1:16" ht="58" customHeight="1">
      <c r="A550" s="23"/>
      <c r="B550" s="24"/>
      <c r="C550" s="25" t="s">
        <v>984</v>
      </c>
      <c r="D550" s="25" t="s">
        <v>23</v>
      </c>
      <c r="E550" s="25">
        <v>91943</v>
      </c>
      <c r="F550" s="70" t="s">
        <v>985</v>
      </c>
      <c r="G550" s="71"/>
      <c r="H550" s="71"/>
      <c r="I550" s="71"/>
      <c r="J550" s="25" t="s">
        <v>30</v>
      </c>
      <c r="K550" s="38">
        <v>13</v>
      </c>
      <c r="L550" s="39"/>
      <c r="M550" s="40">
        <f t="shared" si="104"/>
        <v>0</v>
      </c>
      <c r="N550" s="41">
        <f t="shared" si="105"/>
        <v>0</v>
      </c>
      <c r="O550" s="60"/>
      <c r="P550" s="63"/>
    </row>
    <row r="551" spans="1:16" ht="58" customHeight="1">
      <c r="A551" s="23"/>
      <c r="B551" s="24"/>
      <c r="C551" s="25" t="s">
        <v>986</v>
      </c>
      <c r="D551" s="25" t="s">
        <v>23</v>
      </c>
      <c r="E551" s="25">
        <v>101917</v>
      </c>
      <c r="F551" s="70" t="s">
        <v>987</v>
      </c>
      <c r="G551" s="71"/>
      <c r="H551" s="71"/>
      <c r="I551" s="71"/>
      <c r="J551" s="25" t="s">
        <v>30</v>
      </c>
      <c r="K551" s="38">
        <v>2</v>
      </c>
      <c r="L551" s="39"/>
      <c r="M551" s="40">
        <f t="shared" si="104"/>
        <v>0</v>
      </c>
      <c r="N551" s="41">
        <f t="shared" si="105"/>
        <v>0</v>
      </c>
      <c r="O551" s="60"/>
      <c r="P551" s="63"/>
    </row>
    <row r="552" spans="1:16" ht="58" customHeight="1">
      <c r="A552" s="23"/>
      <c r="B552" s="24"/>
      <c r="C552" s="25" t="s">
        <v>988</v>
      </c>
      <c r="D552" s="25" t="s">
        <v>23</v>
      </c>
      <c r="E552" s="25">
        <v>91926</v>
      </c>
      <c r="F552" s="70" t="s">
        <v>989</v>
      </c>
      <c r="G552" s="71"/>
      <c r="H552" s="71"/>
      <c r="I552" s="71"/>
      <c r="J552" s="25" t="s">
        <v>36</v>
      </c>
      <c r="K552" s="38">
        <v>310</v>
      </c>
      <c r="L552" s="39"/>
      <c r="M552" s="40">
        <f t="shared" si="104"/>
        <v>0</v>
      </c>
      <c r="N552" s="41">
        <f t="shared" si="105"/>
        <v>0</v>
      </c>
      <c r="O552" s="60"/>
      <c r="P552" s="63"/>
    </row>
    <row r="553" spans="1:16" ht="13" customHeight="1">
      <c r="A553" s="17"/>
      <c r="B553" s="20"/>
      <c r="C553" s="21" t="s">
        <v>990</v>
      </c>
      <c r="D553" s="69" t="s">
        <v>991</v>
      </c>
      <c r="E553" s="84"/>
      <c r="F553" s="84" t="s">
        <v>991</v>
      </c>
      <c r="G553" s="84"/>
      <c r="H553" s="84"/>
      <c r="I553" s="84"/>
      <c r="J553" s="84" t="s">
        <v>50</v>
      </c>
      <c r="K553" s="84"/>
      <c r="L553" s="84"/>
      <c r="M553" s="22"/>
      <c r="N553" s="37">
        <f>SUM(N554:N562)</f>
        <v>0</v>
      </c>
      <c r="O553" s="62"/>
      <c r="P553" s="61"/>
    </row>
    <row r="554" spans="1:16" ht="58" customHeight="1">
      <c r="A554" s="23"/>
      <c r="B554" s="24"/>
      <c r="C554" s="25" t="s">
        <v>992</v>
      </c>
      <c r="D554" s="25" t="s">
        <v>953</v>
      </c>
      <c r="E554" s="25" t="s">
        <v>993</v>
      </c>
      <c r="F554" s="70" t="s">
        <v>994</v>
      </c>
      <c r="G554" s="71"/>
      <c r="H554" s="71"/>
      <c r="I554" s="71"/>
      <c r="J554" s="25" t="s">
        <v>30</v>
      </c>
      <c r="K554" s="38">
        <v>7</v>
      </c>
      <c r="L554" s="39"/>
      <c r="M554" s="40">
        <f t="shared" ref="M554:M562" si="106">ROUND(L554*1.25,2)</f>
        <v>0</v>
      </c>
      <c r="N554" s="41">
        <f t="shared" ref="N554:N562" si="107">ROUND(K554*M554,2)</f>
        <v>0</v>
      </c>
      <c r="O554" s="60"/>
      <c r="P554" s="63"/>
    </row>
    <row r="555" spans="1:16" ht="58" customHeight="1">
      <c r="A555" s="23"/>
      <c r="B555" s="24"/>
      <c r="C555" s="25" t="s">
        <v>995</v>
      </c>
      <c r="D555" s="25" t="s">
        <v>953</v>
      </c>
      <c r="E555" s="25" t="s">
        <v>996</v>
      </c>
      <c r="F555" s="70" t="s">
        <v>997</v>
      </c>
      <c r="G555" s="71"/>
      <c r="H555" s="71"/>
      <c r="I555" s="71"/>
      <c r="J555" s="25" t="s">
        <v>36</v>
      </c>
      <c r="K555" s="38">
        <v>7</v>
      </c>
      <c r="L555" s="39"/>
      <c r="M555" s="40">
        <f t="shared" si="106"/>
        <v>0</v>
      </c>
      <c r="N555" s="41">
        <f t="shared" si="107"/>
        <v>0</v>
      </c>
      <c r="O555" s="60"/>
      <c r="P555" s="63"/>
    </row>
    <row r="556" spans="1:16" ht="58" customHeight="1">
      <c r="A556" s="23"/>
      <c r="B556" s="24"/>
      <c r="C556" s="25" t="s">
        <v>998</v>
      </c>
      <c r="D556" s="25" t="s">
        <v>953</v>
      </c>
      <c r="E556" s="25" t="s">
        <v>999</v>
      </c>
      <c r="F556" s="70" t="s">
        <v>1000</v>
      </c>
      <c r="G556" s="71"/>
      <c r="H556" s="71"/>
      <c r="I556" s="71"/>
      <c r="J556" s="25" t="s">
        <v>30</v>
      </c>
      <c r="K556" s="38">
        <v>7</v>
      </c>
      <c r="L556" s="39"/>
      <c r="M556" s="40">
        <f t="shared" si="106"/>
        <v>0</v>
      </c>
      <c r="N556" s="41">
        <f t="shared" si="107"/>
        <v>0</v>
      </c>
      <c r="O556" s="60"/>
      <c r="P556" s="63"/>
    </row>
    <row r="557" spans="1:16" ht="58" customHeight="1">
      <c r="A557" s="23"/>
      <c r="B557" s="24"/>
      <c r="C557" s="25" t="s">
        <v>1001</v>
      </c>
      <c r="D557" s="25" t="s">
        <v>953</v>
      </c>
      <c r="E557" s="25" t="s">
        <v>1002</v>
      </c>
      <c r="F557" s="70" t="s">
        <v>1003</v>
      </c>
      <c r="G557" s="71"/>
      <c r="H557" s="71"/>
      <c r="I557" s="71"/>
      <c r="J557" s="25" t="s">
        <v>30</v>
      </c>
      <c r="K557" s="38">
        <v>7</v>
      </c>
      <c r="L557" s="39"/>
      <c r="M557" s="40">
        <f t="shared" si="106"/>
        <v>0</v>
      </c>
      <c r="N557" s="41">
        <f t="shared" si="107"/>
        <v>0</v>
      </c>
      <c r="O557" s="60"/>
      <c r="P557" s="63"/>
    </row>
    <row r="558" spans="1:16" ht="58" customHeight="1">
      <c r="A558" s="23"/>
      <c r="B558" s="24"/>
      <c r="C558" s="25" t="s">
        <v>1004</v>
      </c>
      <c r="D558" s="25" t="s">
        <v>953</v>
      </c>
      <c r="E558" s="25" t="s">
        <v>1005</v>
      </c>
      <c r="F558" s="70" t="s">
        <v>1006</v>
      </c>
      <c r="G558" s="71"/>
      <c r="H558" s="71"/>
      <c r="I558" s="71"/>
      <c r="J558" s="25" t="s">
        <v>30</v>
      </c>
      <c r="K558" s="38">
        <v>7</v>
      </c>
      <c r="L558" s="39"/>
      <c r="M558" s="40">
        <f t="shared" si="106"/>
        <v>0</v>
      </c>
      <c r="N558" s="41">
        <f t="shared" si="107"/>
        <v>0</v>
      </c>
      <c r="O558" s="60"/>
      <c r="P558" s="63"/>
    </row>
    <row r="559" spans="1:16" ht="58" customHeight="1">
      <c r="A559" s="23"/>
      <c r="B559" s="24"/>
      <c r="C559" s="25" t="s">
        <v>1007</v>
      </c>
      <c r="D559" s="25" t="s">
        <v>953</v>
      </c>
      <c r="E559" s="25" t="s">
        <v>1008</v>
      </c>
      <c r="F559" s="70" t="s">
        <v>1009</v>
      </c>
      <c r="G559" s="71"/>
      <c r="H559" s="71"/>
      <c r="I559" s="71"/>
      <c r="J559" s="25" t="s">
        <v>30</v>
      </c>
      <c r="K559" s="38">
        <v>7</v>
      </c>
      <c r="L559" s="39"/>
      <c r="M559" s="40">
        <f t="shared" si="106"/>
        <v>0</v>
      </c>
      <c r="N559" s="41">
        <f t="shared" si="107"/>
        <v>0</v>
      </c>
      <c r="O559" s="60"/>
      <c r="P559" s="63"/>
    </row>
    <row r="560" spans="1:16" ht="58" customHeight="1">
      <c r="A560" s="23"/>
      <c r="B560" s="24"/>
      <c r="C560" s="25" t="s">
        <v>1010</v>
      </c>
      <c r="D560" s="25" t="s">
        <v>953</v>
      </c>
      <c r="E560" s="25" t="s">
        <v>1011</v>
      </c>
      <c r="F560" s="70" t="s">
        <v>1012</v>
      </c>
      <c r="G560" s="71"/>
      <c r="H560" s="71"/>
      <c r="I560" s="71"/>
      <c r="J560" s="25" t="s">
        <v>30</v>
      </c>
      <c r="K560" s="38">
        <v>7</v>
      </c>
      <c r="L560" s="39"/>
      <c r="M560" s="40">
        <f t="shared" si="106"/>
        <v>0</v>
      </c>
      <c r="N560" s="41">
        <f t="shared" si="107"/>
        <v>0</v>
      </c>
      <c r="O560" s="60"/>
      <c r="P560" s="63"/>
    </row>
    <row r="561" spans="1:16" ht="58" customHeight="1">
      <c r="A561" s="23"/>
      <c r="B561" s="24"/>
      <c r="C561" s="25" t="s">
        <v>1013</v>
      </c>
      <c r="D561" s="25" t="s">
        <v>23</v>
      </c>
      <c r="E561" s="25">
        <v>103019</v>
      </c>
      <c r="F561" s="70" t="s">
        <v>1014</v>
      </c>
      <c r="G561" s="71"/>
      <c r="H561" s="71"/>
      <c r="I561" s="71"/>
      <c r="J561" s="25" t="s">
        <v>30</v>
      </c>
      <c r="K561" s="38">
        <v>8</v>
      </c>
      <c r="L561" s="39"/>
      <c r="M561" s="40">
        <f t="shared" si="106"/>
        <v>0</v>
      </c>
      <c r="N561" s="41">
        <f t="shared" si="107"/>
        <v>0</v>
      </c>
      <c r="O561" s="60"/>
      <c r="P561" s="63"/>
    </row>
    <row r="562" spans="1:16" ht="58" customHeight="1">
      <c r="A562" s="23"/>
      <c r="B562" s="24"/>
      <c r="C562" s="25" t="s">
        <v>1015</v>
      </c>
      <c r="D562" s="25" t="s">
        <v>23</v>
      </c>
      <c r="E562" s="25">
        <v>103009</v>
      </c>
      <c r="F562" s="70" t="s">
        <v>1016</v>
      </c>
      <c r="G562" s="71"/>
      <c r="H562" s="71"/>
      <c r="I562" s="71"/>
      <c r="J562" s="25" t="s">
        <v>30</v>
      </c>
      <c r="K562" s="38">
        <v>7</v>
      </c>
      <c r="L562" s="39"/>
      <c r="M562" s="40">
        <f t="shared" si="106"/>
        <v>0</v>
      </c>
      <c r="N562" s="41">
        <f t="shared" si="107"/>
        <v>0</v>
      </c>
      <c r="O562" s="60"/>
      <c r="P562" s="63"/>
    </row>
    <row r="563" spans="1:16" ht="13" customHeight="1">
      <c r="A563" s="17"/>
      <c r="B563" s="20"/>
      <c r="C563" s="21" t="s">
        <v>1017</v>
      </c>
      <c r="D563" s="69" t="s">
        <v>1018</v>
      </c>
      <c r="E563" s="84"/>
      <c r="F563" s="84" t="s">
        <v>1018</v>
      </c>
      <c r="G563" s="84"/>
      <c r="H563" s="84"/>
      <c r="I563" s="84"/>
      <c r="J563" s="84"/>
      <c r="K563" s="84"/>
      <c r="L563" s="84"/>
      <c r="M563" s="22"/>
      <c r="N563" s="37">
        <f>SUM(N564:N566)</f>
        <v>0</v>
      </c>
      <c r="O563" s="62"/>
      <c r="P563" s="61"/>
    </row>
    <row r="564" spans="1:16" ht="58" customHeight="1">
      <c r="A564" s="23"/>
      <c r="B564" s="24"/>
      <c r="C564" s="25" t="s">
        <v>1019</v>
      </c>
      <c r="D564" s="25" t="s">
        <v>858</v>
      </c>
      <c r="E564" s="25">
        <v>9010050</v>
      </c>
      <c r="F564" s="70" t="s">
        <v>1020</v>
      </c>
      <c r="G564" s="71"/>
      <c r="H564" s="71"/>
      <c r="I564" s="71"/>
      <c r="J564" s="25" t="s">
        <v>30</v>
      </c>
      <c r="K564" s="38">
        <v>1</v>
      </c>
      <c r="L564" s="39"/>
      <c r="M564" s="40">
        <f t="shared" ref="M564:M566" si="108">ROUND(L564*1.25,2)</f>
        <v>0</v>
      </c>
      <c r="N564" s="41">
        <f t="shared" ref="N564:N566" si="109">ROUND(K564*M564,2)</f>
        <v>0</v>
      </c>
      <c r="O564" s="60"/>
      <c r="P564" s="63"/>
    </row>
    <row r="565" spans="1:16" ht="58" customHeight="1">
      <c r="A565" s="23"/>
      <c r="B565" s="24"/>
      <c r="C565" s="25" t="s">
        <v>1021</v>
      </c>
      <c r="D565" s="25" t="s">
        <v>858</v>
      </c>
      <c r="E565" s="25">
        <v>9010055</v>
      </c>
      <c r="F565" s="70" t="s">
        <v>1022</v>
      </c>
      <c r="G565" s="71"/>
      <c r="H565" s="71"/>
      <c r="I565" s="71"/>
      <c r="J565" s="25" t="s">
        <v>30</v>
      </c>
      <c r="K565" s="38">
        <v>7</v>
      </c>
      <c r="L565" s="39"/>
      <c r="M565" s="40">
        <f t="shared" si="108"/>
        <v>0</v>
      </c>
      <c r="N565" s="41">
        <f t="shared" si="109"/>
        <v>0</v>
      </c>
      <c r="O565" s="60"/>
      <c r="P565" s="63"/>
    </row>
    <row r="566" spans="1:16" ht="58" customHeight="1">
      <c r="A566" s="23"/>
      <c r="B566" s="24"/>
      <c r="C566" s="25" t="s">
        <v>1023</v>
      </c>
      <c r="D566" s="25" t="s">
        <v>858</v>
      </c>
      <c r="E566" s="25">
        <v>9010063</v>
      </c>
      <c r="F566" s="70" t="s">
        <v>1024</v>
      </c>
      <c r="G566" s="71"/>
      <c r="H566" s="71"/>
      <c r="I566" s="71"/>
      <c r="J566" s="25" t="s">
        <v>30</v>
      </c>
      <c r="K566" s="38">
        <v>7</v>
      </c>
      <c r="L566" s="39"/>
      <c r="M566" s="40">
        <f t="shared" si="108"/>
        <v>0</v>
      </c>
      <c r="N566" s="41">
        <f t="shared" si="109"/>
        <v>0</v>
      </c>
      <c r="O566" s="60"/>
      <c r="P566" s="63"/>
    </row>
    <row r="567" spans="1:16" ht="13" customHeight="1">
      <c r="A567" s="17"/>
      <c r="B567" s="20"/>
      <c r="C567" s="21" t="s">
        <v>1025</v>
      </c>
      <c r="D567" s="69" t="s">
        <v>1026</v>
      </c>
      <c r="E567" s="84"/>
      <c r="F567" s="84" t="s">
        <v>1026</v>
      </c>
      <c r="G567" s="84"/>
      <c r="H567" s="84"/>
      <c r="I567" s="84"/>
      <c r="J567" s="84" t="s">
        <v>50</v>
      </c>
      <c r="K567" s="84"/>
      <c r="L567" s="84"/>
      <c r="M567" s="22"/>
      <c r="N567" s="37">
        <f>SUM(N568:N570)</f>
        <v>0</v>
      </c>
      <c r="O567" s="62"/>
      <c r="P567" s="61"/>
    </row>
    <row r="568" spans="1:16" ht="58" customHeight="1">
      <c r="A568" s="23"/>
      <c r="B568" s="24"/>
      <c r="C568" s="25" t="s">
        <v>1027</v>
      </c>
      <c r="D568" s="25" t="s">
        <v>23</v>
      </c>
      <c r="E568" s="25">
        <v>97599</v>
      </c>
      <c r="F568" s="70" t="s">
        <v>1028</v>
      </c>
      <c r="G568" s="71"/>
      <c r="H568" s="71"/>
      <c r="I568" s="71"/>
      <c r="J568" s="25" t="s">
        <v>30</v>
      </c>
      <c r="K568" s="38">
        <v>54</v>
      </c>
      <c r="L568" s="39"/>
      <c r="M568" s="40">
        <f t="shared" ref="M568:M570" si="110">ROUND(L568*1.25,2)</f>
        <v>0</v>
      </c>
      <c r="N568" s="41">
        <f t="shared" ref="N568:N570" si="111">ROUND(K568*M568,2)</f>
        <v>0</v>
      </c>
      <c r="O568" s="60"/>
      <c r="P568" s="63"/>
    </row>
    <row r="569" spans="1:16" ht="58" customHeight="1">
      <c r="A569" s="23"/>
      <c r="B569" s="24"/>
      <c r="C569" s="25" t="s">
        <v>1029</v>
      </c>
      <c r="D569" s="25" t="s">
        <v>23</v>
      </c>
      <c r="E569" s="25">
        <v>102520</v>
      </c>
      <c r="F569" s="70" t="s">
        <v>1030</v>
      </c>
      <c r="G569" s="71"/>
      <c r="H569" s="71"/>
      <c r="I569" s="71"/>
      <c r="J569" s="25" t="s">
        <v>25</v>
      </c>
      <c r="K569" s="38">
        <v>36</v>
      </c>
      <c r="L569" s="39"/>
      <c r="M569" s="40">
        <f t="shared" si="110"/>
        <v>0</v>
      </c>
      <c r="N569" s="41">
        <f t="shared" si="111"/>
        <v>0</v>
      </c>
      <c r="O569" s="60"/>
      <c r="P569" s="63"/>
    </row>
    <row r="570" spans="1:16" ht="58" customHeight="1">
      <c r="A570" s="23"/>
      <c r="B570" s="24"/>
      <c r="C570" s="25" t="s">
        <v>1031</v>
      </c>
      <c r="D570" s="25" t="s">
        <v>32</v>
      </c>
      <c r="E570" s="25">
        <v>303</v>
      </c>
      <c r="F570" s="70" t="s">
        <v>1032</v>
      </c>
      <c r="G570" s="71"/>
      <c r="H570" s="71"/>
      <c r="I570" s="71"/>
      <c r="J570" s="25" t="s">
        <v>30</v>
      </c>
      <c r="K570" s="38">
        <v>48</v>
      </c>
      <c r="L570" s="39"/>
      <c r="M570" s="40">
        <f t="shared" si="110"/>
        <v>0</v>
      </c>
      <c r="N570" s="41">
        <f t="shared" si="111"/>
        <v>0</v>
      </c>
      <c r="O570" s="60"/>
      <c r="P570" s="63"/>
    </row>
    <row r="571" spans="1:16" ht="13" customHeight="1">
      <c r="A571" s="17"/>
      <c r="B571" s="18"/>
      <c r="C571" s="19" t="s">
        <v>1033</v>
      </c>
      <c r="D571" s="72" t="s">
        <v>1034</v>
      </c>
      <c r="E571" s="71"/>
      <c r="F571" s="71" t="s">
        <v>1034</v>
      </c>
      <c r="G571" s="71"/>
      <c r="H571" s="71"/>
      <c r="I571" s="71"/>
      <c r="J571" s="71" t="s">
        <v>50</v>
      </c>
      <c r="K571" s="71"/>
      <c r="L571" s="71"/>
      <c r="M571" s="19"/>
      <c r="N571" s="35">
        <f>SUM(N572,N579,N605,N621,N636,N642)</f>
        <v>0</v>
      </c>
      <c r="O571" s="62"/>
      <c r="P571" s="61"/>
    </row>
    <row r="572" spans="1:16" ht="13" customHeight="1">
      <c r="A572" s="17"/>
      <c r="B572" s="20"/>
      <c r="C572" s="21" t="s">
        <v>1035</v>
      </c>
      <c r="D572" s="69" t="s">
        <v>1036</v>
      </c>
      <c r="E572" s="84"/>
      <c r="F572" s="84" t="s">
        <v>1036</v>
      </c>
      <c r="G572" s="84"/>
      <c r="H572" s="84"/>
      <c r="I572" s="84"/>
      <c r="J572" s="84" t="s">
        <v>50</v>
      </c>
      <c r="K572" s="84"/>
      <c r="L572" s="84"/>
      <c r="M572" s="22"/>
      <c r="N572" s="37">
        <f>SUM(N573:N578)</f>
        <v>0</v>
      </c>
      <c r="O572" s="62"/>
      <c r="P572" s="61"/>
    </row>
    <row r="573" spans="1:16" ht="58" customHeight="1">
      <c r="A573" s="23"/>
      <c r="B573" s="24"/>
      <c r="C573" s="25" t="s">
        <v>1037</v>
      </c>
      <c r="D573" s="25" t="s">
        <v>23</v>
      </c>
      <c r="E573" s="25">
        <v>101883</v>
      </c>
      <c r="F573" s="70" t="s">
        <v>1038</v>
      </c>
      <c r="G573" s="71"/>
      <c r="H573" s="71"/>
      <c r="I573" s="71"/>
      <c r="J573" s="25" t="s">
        <v>30</v>
      </c>
      <c r="K573" s="38">
        <v>2</v>
      </c>
      <c r="L573" s="39"/>
      <c r="M573" s="40">
        <f t="shared" ref="M573:M578" si="112">ROUND(L573*1.25,2)</f>
        <v>0</v>
      </c>
      <c r="N573" s="41">
        <f t="shared" ref="N573:N578" si="113">ROUND(K573*M573,2)</f>
        <v>0</v>
      </c>
      <c r="O573" s="60"/>
      <c r="P573" s="63"/>
    </row>
    <row r="574" spans="1:16" ht="58" customHeight="1">
      <c r="A574" s="23"/>
      <c r="B574" s="24"/>
      <c r="C574" s="25" t="s">
        <v>1039</v>
      </c>
      <c r="D574" s="25" t="s">
        <v>23</v>
      </c>
      <c r="E574" s="25">
        <v>101879</v>
      </c>
      <c r="F574" s="70" t="s">
        <v>1040</v>
      </c>
      <c r="G574" s="71"/>
      <c r="H574" s="71"/>
      <c r="I574" s="71"/>
      <c r="J574" s="25" t="s">
        <v>30</v>
      </c>
      <c r="K574" s="38">
        <v>1</v>
      </c>
      <c r="L574" s="39"/>
      <c r="M574" s="40">
        <f t="shared" si="112"/>
        <v>0</v>
      </c>
      <c r="N574" s="41">
        <f t="shared" si="113"/>
        <v>0</v>
      </c>
      <c r="O574" s="60"/>
      <c r="P574" s="63"/>
    </row>
    <row r="575" spans="1:16" ht="58" customHeight="1">
      <c r="A575" s="23"/>
      <c r="B575" s="24"/>
      <c r="C575" s="25" t="s">
        <v>1041</v>
      </c>
      <c r="D575" s="25" t="s">
        <v>32</v>
      </c>
      <c r="E575" s="25">
        <v>383</v>
      </c>
      <c r="F575" s="70" t="s">
        <v>1042</v>
      </c>
      <c r="G575" s="71"/>
      <c r="H575" s="71"/>
      <c r="I575" s="71"/>
      <c r="J575" s="25" t="s">
        <v>30</v>
      </c>
      <c r="K575" s="38">
        <v>4</v>
      </c>
      <c r="L575" s="39"/>
      <c r="M575" s="40">
        <f t="shared" si="112"/>
        <v>0</v>
      </c>
      <c r="N575" s="41">
        <f t="shared" si="113"/>
        <v>0</v>
      </c>
      <c r="O575" s="60"/>
      <c r="P575" s="63"/>
    </row>
    <row r="576" spans="1:16" ht="58" customHeight="1">
      <c r="A576" s="23"/>
      <c r="B576" s="24"/>
      <c r="C576" s="25" t="s">
        <v>1043</v>
      </c>
      <c r="D576" s="25" t="s">
        <v>23</v>
      </c>
      <c r="E576" s="25">
        <v>101878</v>
      </c>
      <c r="F576" s="70" t="s">
        <v>1044</v>
      </c>
      <c r="G576" s="71"/>
      <c r="H576" s="71"/>
      <c r="I576" s="71"/>
      <c r="J576" s="25" t="s">
        <v>30</v>
      </c>
      <c r="K576" s="38">
        <v>1</v>
      </c>
      <c r="L576" s="39"/>
      <c r="M576" s="40">
        <f t="shared" si="112"/>
        <v>0</v>
      </c>
      <c r="N576" s="41">
        <f t="shared" si="113"/>
        <v>0</v>
      </c>
      <c r="O576" s="60"/>
      <c r="P576" s="63"/>
    </row>
    <row r="577" spans="1:16" ht="58" customHeight="1">
      <c r="A577" s="23"/>
      <c r="B577" s="24"/>
      <c r="C577" s="25" t="s">
        <v>1045</v>
      </c>
      <c r="D577" s="25" t="s">
        <v>32</v>
      </c>
      <c r="E577" s="25">
        <v>304</v>
      </c>
      <c r="F577" s="70" t="s">
        <v>1046</v>
      </c>
      <c r="G577" s="71"/>
      <c r="H577" s="71"/>
      <c r="I577" s="71"/>
      <c r="J577" s="25" t="s">
        <v>30</v>
      </c>
      <c r="K577" s="38">
        <v>6</v>
      </c>
      <c r="L577" s="39"/>
      <c r="M577" s="40">
        <f t="shared" si="112"/>
        <v>0</v>
      </c>
      <c r="N577" s="41">
        <f t="shared" si="113"/>
        <v>0</v>
      </c>
      <c r="O577" s="60"/>
      <c r="P577" s="63"/>
    </row>
    <row r="578" spans="1:16" ht="58" customHeight="1">
      <c r="A578" s="23"/>
      <c r="B578" s="24"/>
      <c r="C578" s="25" t="s">
        <v>1047</v>
      </c>
      <c r="D578" s="25" t="s">
        <v>23</v>
      </c>
      <c r="E578" s="25">
        <v>101946</v>
      </c>
      <c r="F578" s="70" t="s">
        <v>1048</v>
      </c>
      <c r="G578" s="71"/>
      <c r="H578" s="71"/>
      <c r="I578" s="71"/>
      <c r="J578" s="25" t="s">
        <v>30</v>
      </c>
      <c r="K578" s="38">
        <v>3</v>
      </c>
      <c r="L578" s="39"/>
      <c r="M578" s="40">
        <f t="shared" si="112"/>
        <v>0</v>
      </c>
      <c r="N578" s="41">
        <f t="shared" si="113"/>
        <v>0</v>
      </c>
      <c r="O578" s="60"/>
      <c r="P578" s="63"/>
    </row>
    <row r="579" spans="1:16" ht="13" customHeight="1">
      <c r="A579" s="17"/>
      <c r="B579" s="20"/>
      <c r="C579" s="21" t="s">
        <v>1049</v>
      </c>
      <c r="D579" s="69" t="s">
        <v>1050</v>
      </c>
      <c r="E579" s="84"/>
      <c r="F579" s="84" t="s">
        <v>1050</v>
      </c>
      <c r="G579" s="84"/>
      <c r="H579" s="84"/>
      <c r="I579" s="84"/>
      <c r="J579" s="84" t="s">
        <v>50</v>
      </c>
      <c r="K579" s="84"/>
      <c r="L579" s="84"/>
      <c r="M579" s="22"/>
      <c r="N579" s="37">
        <f>SUM(N580:N604)</f>
        <v>0</v>
      </c>
      <c r="O579" s="62"/>
      <c r="P579" s="61"/>
    </row>
    <row r="580" spans="1:16" ht="58" customHeight="1">
      <c r="A580" s="23"/>
      <c r="B580" s="24"/>
      <c r="C580" s="25" t="s">
        <v>1051</v>
      </c>
      <c r="D580" s="25" t="s">
        <v>23</v>
      </c>
      <c r="E580" s="25">
        <v>93653</v>
      </c>
      <c r="F580" s="70" t="s">
        <v>1052</v>
      </c>
      <c r="G580" s="71"/>
      <c r="H580" s="71"/>
      <c r="I580" s="71"/>
      <c r="J580" s="25" t="s">
        <v>30</v>
      </c>
      <c r="K580" s="38">
        <v>62</v>
      </c>
      <c r="L580" s="39"/>
      <c r="M580" s="40">
        <f t="shared" ref="M580:M604" si="114">ROUND(L580*1.25,2)</f>
        <v>0</v>
      </c>
      <c r="N580" s="41">
        <f t="shared" ref="N580:N604" si="115">ROUND(K580*M580,2)</f>
        <v>0</v>
      </c>
      <c r="O580" s="60"/>
      <c r="P580" s="63"/>
    </row>
    <row r="581" spans="1:16" ht="58" customHeight="1">
      <c r="A581" s="23"/>
      <c r="B581" s="24"/>
      <c r="C581" s="25" t="s">
        <v>1053</v>
      </c>
      <c r="D581" s="25" t="s">
        <v>23</v>
      </c>
      <c r="E581" s="25">
        <v>93654</v>
      </c>
      <c r="F581" s="70" t="s">
        <v>1054</v>
      </c>
      <c r="G581" s="71"/>
      <c r="H581" s="71"/>
      <c r="I581" s="71"/>
      <c r="J581" s="25" t="s">
        <v>30</v>
      </c>
      <c r="K581" s="38">
        <v>20</v>
      </c>
      <c r="L581" s="39"/>
      <c r="M581" s="40">
        <f t="shared" si="114"/>
        <v>0</v>
      </c>
      <c r="N581" s="41">
        <f t="shared" si="115"/>
        <v>0</v>
      </c>
      <c r="O581" s="60"/>
      <c r="P581" s="63"/>
    </row>
    <row r="582" spans="1:16" ht="58" customHeight="1">
      <c r="A582" s="23"/>
      <c r="B582" s="24"/>
      <c r="C582" s="25" t="s">
        <v>1055</v>
      </c>
      <c r="D582" s="25" t="s">
        <v>23</v>
      </c>
      <c r="E582" s="25">
        <v>93655</v>
      </c>
      <c r="F582" s="70" t="s">
        <v>1056</v>
      </c>
      <c r="G582" s="71"/>
      <c r="H582" s="71"/>
      <c r="I582" s="71"/>
      <c r="J582" s="25" t="s">
        <v>30</v>
      </c>
      <c r="K582" s="38">
        <v>5</v>
      </c>
      <c r="L582" s="39"/>
      <c r="M582" s="40">
        <f t="shared" si="114"/>
        <v>0</v>
      </c>
      <c r="N582" s="41">
        <f t="shared" si="115"/>
        <v>0</v>
      </c>
      <c r="O582" s="60"/>
      <c r="P582" s="63"/>
    </row>
    <row r="583" spans="1:16" ht="58" customHeight="1">
      <c r="A583" s="23"/>
      <c r="B583" s="24"/>
      <c r="C583" s="25" t="s">
        <v>1057</v>
      </c>
      <c r="D583" s="25" t="s">
        <v>23</v>
      </c>
      <c r="E583" s="25">
        <v>93656</v>
      </c>
      <c r="F583" s="70" t="s">
        <v>1058</v>
      </c>
      <c r="G583" s="71"/>
      <c r="H583" s="71"/>
      <c r="I583" s="71"/>
      <c r="J583" s="25" t="s">
        <v>30</v>
      </c>
      <c r="K583" s="38">
        <v>1</v>
      </c>
      <c r="L583" s="39"/>
      <c r="M583" s="40">
        <f t="shared" si="114"/>
        <v>0</v>
      </c>
      <c r="N583" s="41">
        <f t="shared" si="115"/>
        <v>0</v>
      </c>
      <c r="O583" s="60"/>
      <c r="P583" s="63"/>
    </row>
    <row r="584" spans="1:16" ht="58" customHeight="1">
      <c r="A584" s="23"/>
      <c r="B584" s="24"/>
      <c r="C584" s="25" t="s">
        <v>1059</v>
      </c>
      <c r="D584" s="25" t="s">
        <v>23</v>
      </c>
      <c r="E584" s="25">
        <v>93660</v>
      </c>
      <c r="F584" s="70" t="s">
        <v>1060</v>
      </c>
      <c r="G584" s="71"/>
      <c r="H584" s="71"/>
      <c r="I584" s="71"/>
      <c r="J584" s="25" t="s">
        <v>30</v>
      </c>
      <c r="K584" s="38">
        <v>12</v>
      </c>
      <c r="L584" s="39"/>
      <c r="M584" s="40">
        <f t="shared" si="114"/>
        <v>0</v>
      </c>
      <c r="N584" s="41">
        <f t="shared" si="115"/>
        <v>0</v>
      </c>
      <c r="O584" s="60"/>
      <c r="P584" s="63"/>
    </row>
    <row r="585" spans="1:16" ht="58" customHeight="1">
      <c r="A585" s="23"/>
      <c r="B585" s="24"/>
      <c r="C585" s="25" t="s">
        <v>1061</v>
      </c>
      <c r="D585" s="25" t="s">
        <v>23</v>
      </c>
      <c r="E585" s="25">
        <v>93667</v>
      </c>
      <c r="F585" s="70" t="s">
        <v>1062</v>
      </c>
      <c r="G585" s="71"/>
      <c r="H585" s="71"/>
      <c r="I585" s="71"/>
      <c r="J585" s="25" t="s">
        <v>30</v>
      </c>
      <c r="K585" s="38">
        <v>11</v>
      </c>
      <c r="L585" s="39"/>
      <c r="M585" s="40">
        <f t="shared" si="114"/>
        <v>0</v>
      </c>
      <c r="N585" s="41">
        <f t="shared" si="115"/>
        <v>0</v>
      </c>
      <c r="O585" s="60"/>
      <c r="P585" s="63"/>
    </row>
    <row r="586" spans="1:16" ht="58" customHeight="1">
      <c r="A586" s="23"/>
      <c r="B586" s="24"/>
      <c r="C586" s="25" t="s">
        <v>1063</v>
      </c>
      <c r="D586" s="25" t="s">
        <v>23</v>
      </c>
      <c r="E586" s="25">
        <v>93669</v>
      </c>
      <c r="F586" s="70" t="s">
        <v>1064</v>
      </c>
      <c r="G586" s="71"/>
      <c r="H586" s="71"/>
      <c r="I586" s="71"/>
      <c r="J586" s="25" t="s">
        <v>30</v>
      </c>
      <c r="K586" s="38">
        <v>4</v>
      </c>
      <c r="L586" s="39"/>
      <c r="M586" s="40">
        <f t="shared" si="114"/>
        <v>0</v>
      </c>
      <c r="N586" s="41">
        <f t="shared" si="115"/>
        <v>0</v>
      </c>
      <c r="O586" s="60"/>
      <c r="P586" s="63"/>
    </row>
    <row r="587" spans="1:16" ht="58" customHeight="1">
      <c r="A587" s="23"/>
      <c r="B587" s="24"/>
      <c r="C587" s="25" t="s">
        <v>1065</v>
      </c>
      <c r="D587" s="25" t="s">
        <v>23</v>
      </c>
      <c r="E587" s="25">
        <v>93668</v>
      </c>
      <c r="F587" s="70" t="s">
        <v>1066</v>
      </c>
      <c r="G587" s="71"/>
      <c r="H587" s="71"/>
      <c r="I587" s="71"/>
      <c r="J587" s="25" t="s">
        <v>30</v>
      </c>
      <c r="K587" s="38">
        <v>1</v>
      </c>
      <c r="L587" s="39"/>
      <c r="M587" s="40">
        <f t="shared" si="114"/>
        <v>0</v>
      </c>
      <c r="N587" s="41">
        <f t="shared" si="115"/>
        <v>0</v>
      </c>
      <c r="O587" s="60"/>
      <c r="P587" s="63"/>
    </row>
    <row r="588" spans="1:16" ht="58" customHeight="1">
      <c r="A588" s="23"/>
      <c r="B588" s="24"/>
      <c r="C588" s="25" t="s">
        <v>1067</v>
      </c>
      <c r="D588" s="25" t="s">
        <v>23</v>
      </c>
      <c r="E588" s="25">
        <v>93671</v>
      </c>
      <c r="F588" s="70" t="s">
        <v>1068</v>
      </c>
      <c r="G588" s="71"/>
      <c r="H588" s="71"/>
      <c r="I588" s="71"/>
      <c r="J588" s="25" t="s">
        <v>30</v>
      </c>
      <c r="K588" s="38">
        <v>1</v>
      </c>
      <c r="L588" s="39"/>
      <c r="M588" s="40">
        <f t="shared" si="114"/>
        <v>0</v>
      </c>
      <c r="N588" s="41">
        <f t="shared" si="115"/>
        <v>0</v>
      </c>
      <c r="O588" s="60"/>
      <c r="P588" s="63"/>
    </row>
    <row r="589" spans="1:16" ht="58" customHeight="1">
      <c r="A589" s="23"/>
      <c r="B589" s="24"/>
      <c r="C589" s="25" t="s">
        <v>1069</v>
      </c>
      <c r="D589" s="25" t="s">
        <v>23</v>
      </c>
      <c r="E589" s="25">
        <v>101894</v>
      </c>
      <c r="F589" s="70" t="s">
        <v>1070</v>
      </c>
      <c r="G589" s="71"/>
      <c r="H589" s="71"/>
      <c r="I589" s="71"/>
      <c r="J589" s="25" t="s">
        <v>30</v>
      </c>
      <c r="K589" s="38">
        <v>3</v>
      </c>
      <c r="L589" s="39"/>
      <c r="M589" s="40">
        <f t="shared" si="114"/>
        <v>0</v>
      </c>
      <c r="N589" s="41">
        <f t="shared" si="115"/>
        <v>0</v>
      </c>
      <c r="O589" s="60"/>
      <c r="P589" s="63"/>
    </row>
    <row r="590" spans="1:16" ht="58" customHeight="1">
      <c r="A590" s="23"/>
      <c r="B590" s="24"/>
      <c r="C590" s="25" t="s">
        <v>1071</v>
      </c>
      <c r="D590" s="25" t="s">
        <v>23</v>
      </c>
      <c r="E590" s="25">
        <v>101896</v>
      </c>
      <c r="F590" s="70" t="s">
        <v>1072</v>
      </c>
      <c r="G590" s="71"/>
      <c r="H590" s="71"/>
      <c r="I590" s="71"/>
      <c r="J590" s="25" t="s">
        <v>30</v>
      </c>
      <c r="K590" s="38">
        <v>1</v>
      </c>
      <c r="L590" s="39"/>
      <c r="M590" s="40">
        <f t="shared" si="114"/>
        <v>0</v>
      </c>
      <c r="N590" s="41">
        <f t="shared" si="115"/>
        <v>0</v>
      </c>
      <c r="O590" s="60"/>
      <c r="P590" s="63"/>
    </row>
    <row r="591" spans="1:16" ht="58" customHeight="1">
      <c r="A591" s="23"/>
      <c r="B591" s="24"/>
      <c r="C591" s="25" t="s">
        <v>1073</v>
      </c>
      <c r="D591" s="25" t="s">
        <v>23</v>
      </c>
      <c r="E591" s="25">
        <v>101898</v>
      </c>
      <c r="F591" s="70" t="s">
        <v>1074</v>
      </c>
      <c r="G591" s="71"/>
      <c r="H591" s="71"/>
      <c r="I591" s="71"/>
      <c r="J591" s="25" t="s">
        <v>30</v>
      </c>
      <c r="K591" s="38">
        <v>2</v>
      </c>
      <c r="L591" s="39"/>
      <c r="M591" s="40">
        <f t="shared" si="114"/>
        <v>0</v>
      </c>
      <c r="N591" s="41">
        <f t="shared" si="115"/>
        <v>0</v>
      </c>
      <c r="O591" s="60"/>
      <c r="P591" s="63"/>
    </row>
    <row r="592" spans="1:16" ht="58" customHeight="1">
      <c r="A592" s="23"/>
      <c r="B592" s="24"/>
      <c r="C592" s="25" t="s">
        <v>1075</v>
      </c>
      <c r="D592" s="25" t="s">
        <v>32</v>
      </c>
      <c r="E592" s="25">
        <v>86</v>
      </c>
      <c r="F592" s="70" t="s">
        <v>1076</v>
      </c>
      <c r="G592" s="71"/>
      <c r="H592" s="71"/>
      <c r="I592" s="71"/>
      <c r="J592" s="25" t="s">
        <v>30</v>
      </c>
      <c r="K592" s="38">
        <v>7</v>
      </c>
      <c r="L592" s="39"/>
      <c r="M592" s="40">
        <f t="shared" si="114"/>
        <v>0</v>
      </c>
      <c r="N592" s="41">
        <f t="shared" si="115"/>
        <v>0</v>
      </c>
      <c r="O592" s="60"/>
      <c r="P592" s="63"/>
    </row>
    <row r="593" spans="1:16" ht="58" customHeight="1">
      <c r="A593" s="23"/>
      <c r="B593" s="24"/>
      <c r="C593" s="25" t="s">
        <v>1077</v>
      </c>
      <c r="D593" s="25" t="s">
        <v>32</v>
      </c>
      <c r="E593" s="25">
        <v>83</v>
      </c>
      <c r="F593" s="70" t="s">
        <v>1078</v>
      </c>
      <c r="G593" s="71"/>
      <c r="H593" s="71"/>
      <c r="I593" s="71"/>
      <c r="J593" s="25" t="s">
        <v>30</v>
      </c>
      <c r="K593" s="38">
        <v>36</v>
      </c>
      <c r="L593" s="39"/>
      <c r="M593" s="40">
        <f t="shared" si="114"/>
        <v>0</v>
      </c>
      <c r="N593" s="41">
        <f t="shared" si="115"/>
        <v>0</v>
      </c>
      <c r="O593" s="60"/>
      <c r="P593" s="63"/>
    </row>
    <row r="594" spans="1:16" ht="58" customHeight="1">
      <c r="A594" s="23"/>
      <c r="B594" s="24"/>
      <c r="C594" s="25" t="s">
        <v>1079</v>
      </c>
      <c r="D594" s="25" t="s">
        <v>32</v>
      </c>
      <c r="E594" s="25">
        <v>88</v>
      </c>
      <c r="F594" s="70" t="s">
        <v>1080</v>
      </c>
      <c r="G594" s="71"/>
      <c r="H594" s="71"/>
      <c r="I594" s="71"/>
      <c r="J594" s="25" t="s">
        <v>30</v>
      </c>
      <c r="K594" s="38">
        <v>52</v>
      </c>
      <c r="L594" s="39"/>
      <c r="M594" s="40">
        <f t="shared" si="114"/>
        <v>0</v>
      </c>
      <c r="N594" s="41">
        <f t="shared" si="115"/>
        <v>0</v>
      </c>
      <c r="O594" s="60"/>
      <c r="P594" s="63"/>
    </row>
    <row r="595" spans="1:16" ht="58" customHeight="1">
      <c r="A595" s="23"/>
      <c r="B595" s="24"/>
      <c r="C595" s="25" t="s">
        <v>1081</v>
      </c>
      <c r="D595" s="25" t="s">
        <v>32</v>
      </c>
      <c r="E595" s="25">
        <v>89</v>
      </c>
      <c r="F595" s="70" t="s">
        <v>1082</v>
      </c>
      <c r="G595" s="71"/>
      <c r="H595" s="71"/>
      <c r="I595" s="71"/>
      <c r="J595" s="25" t="s">
        <v>30</v>
      </c>
      <c r="K595" s="38">
        <v>8</v>
      </c>
      <c r="L595" s="39"/>
      <c r="M595" s="40">
        <f t="shared" si="114"/>
        <v>0</v>
      </c>
      <c r="N595" s="41">
        <f t="shared" si="115"/>
        <v>0</v>
      </c>
      <c r="O595" s="60"/>
      <c r="P595" s="63"/>
    </row>
    <row r="596" spans="1:16" ht="58" customHeight="1">
      <c r="A596" s="23"/>
      <c r="B596" s="24"/>
      <c r="C596" s="25" t="s">
        <v>1083</v>
      </c>
      <c r="D596" s="25" t="s">
        <v>23</v>
      </c>
      <c r="E596" s="25">
        <v>93661</v>
      </c>
      <c r="F596" s="70" t="s">
        <v>1084</v>
      </c>
      <c r="G596" s="71"/>
      <c r="H596" s="71"/>
      <c r="I596" s="71"/>
      <c r="J596" s="25" t="s">
        <v>30</v>
      </c>
      <c r="K596" s="38">
        <v>36</v>
      </c>
      <c r="L596" s="39"/>
      <c r="M596" s="40">
        <f t="shared" si="114"/>
        <v>0</v>
      </c>
      <c r="N596" s="41">
        <f t="shared" si="115"/>
        <v>0</v>
      </c>
      <c r="O596" s="60"/>
      <c r="P596" s="63"/>
    </row>
    <row r="597" spans="1:16" ht="58" customHeight="1">
      <c r="A597" s="23"/>
      <c r="B597" s="24"/>
      <c r="C597" s="25" t="s">
        <v>1085</v>
      </c>
      <c r="D597" s="25" t="s">
        <v>23</v>
      </c>
      <c r="E597" s="25">
        <v>93662</v>
      </c>
      <c r="F597" s="70" t="s">
        <v>1086</v>
      </c>
      <c r="G597" s="71"/>
      <c r="H597" s="71"/>
      <c r="I597" s="71"/>
      <c r="J597" s="25" t="s">
        <v>30</v>
      </c>
      <c r="K597" s="38">
        <v>1</v>
      </c>
      <c r="L597" s="39"/>
      <c r="M597" s="40">
        <f t="shared" si="114"/>
        <v>0</v>
      </c>
      <c r="N597" s="41">
        <f t="shared" si="115"/>
        <v>0</v>
      </c>
      <c r="O597" s="60"/>
      <c r="P597" s="63"/>
    </row>
    <row r="598" spans="1:16" ht="58" customHeight="1">
      <c r="A598" s="23"/>
      <c r="B598" s="24"/>
      <c r="C598" s="25" t="s">
        <v>1087</v>
      </c>
      <c r="D598" s="25" t="s">
        <v>23</v>
      </c>
      <c r="E598" s="25">
        <v>93665</v>
      </c>
      <c r="F598" s="70" t="s">
        <v>1088</v>
      </c>
      <c r="G598" s="71"/>
      <c r="H598" s="71"/>
      <c r="I598" s="71"/>
      <c r="J598" s="25" t="s">
        <v>30</v>
      </c>
      <c r="K598" s="38">
        <v>1</v>
      </c>
      <c r="L598" s="39"/>
      <c r="M598" s="40">
        <f t="shared" si="114"/>
        <v>0</v>
      </c>
      <c r="N598" s="41">
        <f t="shared" si="115"/>
        <v>0</v>
      </c>
      <c r="O598" s="60"/>
      <c r="P598" s="63"/>
    </row>
    <row r="599" spans="1:16" ht="58" customHeight="1">
      <c r="A599" s="23"/>
      <c r="B599" s="24"/>
      <c r="C599" s="25" t="s">
        <v>1089</v>
      </c>
      <c r="D599" s="25" t="s">
        <v>23</v>
      </c>
      <c r="E599" s="25">
        <v>93663</v>
      </c>
      <c r="F599" s="70" t="s">
        <v>1090</v>
      </c>
      <c r="G599" s="71"/>
      <c r="H599" s="71"/>
      <c r="I599" s="71"/>
      <c r="J599" s="25" t="s">
        <v>30</v>
      </c>
      <c r="K599" s="38">
        <v>14</v>
      </c>
      <c r="L599" s="39"/>
      <c r="M599" s="40">
        <f t="shared" si="114"/>
        <v>0</v>
      </c>
      <c r="N599" s="41">
        <f t="shared" si="115"/>
        <v>0</v>
      </c>
      <c r="O599" s="60"/>
      <c r="P599" s="63"/>
    </row>
    <row r="600" spans="1:16" ht="58" customHeight="1">
      <c r="A600" s="23"/>
      <c r="B600" s="24"/>
      <c r="C600" s="25" t="s">
        <v>1091</v>
      </c>
      <c r="D600" s="25" t="s">
        <v>32</v>
      </c>
      <c r="E600" s="25">
        <v>393</v>
      </c>
      <c r="F600" s="70" t="s">
        <v>1092</v>
      </c>
      <c r="G600" s="71"/>
      <c r="H600" s="71"/>
      <c r="I600" s="71"/>
      <c r="J600" s="25" t="s">
        <v>30</v>
      </c>
      <c r="K600" s="38">
        <v>1</v>
      </c>
      <c r="L600" s="39"/>
      <c r="M600" s="40">
        <f t="shared" si="114"/>
        <v>0</v>
      </c>
      <c r="N600" s="41">
        <f t="shared" si="115"/>
        <v>0</v>
      </c>
      <c r="O600" s="60"/>
      <c r="P600" s="63"/>
    </row>
    <row r="601" spans="1:16" ht="58" customHeight="1">
      <c r="A601" s="23"/>
      <c r="B601" s="24"/>
      <c r="C601" s="25" t="s">
        <v>1093</v>
      </c>
      <c r="D601" s="25" t="s">
        <v>32</v>
      </c>
      <c r="E601" s="25">
        <v>87</v>
      </c>
      <c r="F601" s="70" t="s">
        <v>1094</v>
      </c>
      <c r="G601" s="71"/>
      <c r="H601" s="71"/>
      <c r="I601" s="71"/>
      <c r="J601" s="25" t="s">
        <v>30</v>
      </c>
      <c r="K601" s="38">
        <v>1</v>
      </c>
      <c r="L601" s="39"/>
      <c r="M601" s="40">
        <f t="shared" si="114"/>
        <v>0</v>
      </c>
      <c r="N601" s="41">
        <f t="shared" si="115"/>
        <v>0</v>
      </c>
      <c r="O601" s="60"/>
      <c r="P601" s="63"/>
    </row>
    <row r="602" spans="1:16" ht="58" customHeight="1">
      <c r="A602" s="23"/>
      <c r="B602" s="24"/>
      <c r="C602" s="25" t="s">
        <v>1095</v>
      </c>
      <c r="D602" s="25" t="s">
        <v>23</v>
      </c>
      <c r="E602" s="25">
        <v>93672</v>
      </c>
      <c r="F602" s="70" t="s">
        <v>1096</v>
      </c>
      <c r="G602" s="71"/>
      <c r="H602" s="71"/>
      <c r="I602" s="71"/>
      <c r="J602" s="25" t="s">
        <v>30</v>
      </c>
      <c r="K602" s="38">
        <v>1</v>
      </c>
      <c r="L602" s="39"/>
      <c r="M602" s="40">
        <f t="shared" si="114"/>
        <v>0</v>
      </c>
      <c r="N602" s="41">
        <f t="shared" si="115"/>
        <v>0</v>
      </c>
      <c r="O602" s="60"/>
      <c r="P602" s="63"/>
    </row>
    <row r="603" spans="1:16" ht="58" customHeight="1">
      <c r="A603" s="23"/>
      <c r="B603" s="24"/>
      <c r="C603" s="25" t="s">
        <v>1097</v>
      </c>
      <c r="D603" s="25" t="s">
        <v>23</v>
      </c>
      <c r="E603" s="25">
        <v>101895</v>
      </c>
      <c r="F603" s="70" t="s">
        <v>1098</v>
      </c>
      <c r="G603" s="71"/>
      <c r="H603" s="71"/>
      <c r="I603" s="71"/>
      <c r="J603" s="25" t="s">
        <v>30</v>
      </c>
      <c r="K603" s="38">
        <v>8</v>
      </c>
      <c r="L603" s="39"/>
      <c r="M603" s="40">
        <f t="shared" si="114"/>
        <v>0</v>
      </c>
      <c r="N603" s="41">
        <f t="shared" si="115"/>
        <v>0</v>
      </c>
      <c r="O603" s="60"/>
      <c r="P603" s="63"/>
    </row>
    <row r="604" spans="1:16" ht="58" customHeight="1">
      <c r="A604" s="23"/>
      <c r="B604" s="24"/>
      <c r="C604" s="25" t="s">
        <v>1099</v>
      </c>
      <c r="D604" s="25" t="s">
        <v>23</v>
      </c>
      <c r="E604" s="25">
        <v>101899</v>
      </c>
      <c r="F604" s="70" t="s">
        <v>1100</v>
      </c>
      <c r="G604" s="71"/>
      <c r="H604" s="71"/>
      <c r="I604" s="71"/>
      <c r="J604" s="25" t="s">
        <v>30</v>
      </c>
      <c r="K604" s="38">
        <v>2</v>
      </c>
      <c r="L604" s="39"/>
      <c r="M604" s="40">
        <f t="shared" si="114"/>
        <v>0</v>
      </c>
      <c r="N604" s="41">
        <f t="shared" si="115"/>
        <v>0</v>
      </c>
      <c r="O604" s="60"/>
      <c r="P604" s="63"/>
    </row>
    <row r="605" spans="1:16" ht="13" customHeight="1">
      <c r="A605" s="17"/>
      <c r="B605" s="20"/>
      <c r="C605" s="21" t="s">
        <v>1101</v>
      </c>
      <c r="D605" s="69" t="s">
        <v>1102</v>
      </c>
      <c r="E605" s="84"/>
      <c r="F605" s="84" t="s">
        <v>1102</v>
      </c>
      <c r="G605" s="84"/>
      <c r="H605" s="84"/>
      <c r="I605" s="84"/>
      <c r="J605" s="84" t="s">
        <v>50</v>
      </c>
      <c r="K605" s="84"/>
      <c r="L605" s="84"/>
      <c r="M605" s="22"/>
      <c r="N605" s="37">
        <f>SUM(N606:N620)</f>
        <v>0</v>
      </c>
      <c r="O605" s="62"/>
      <c r="P605" s="61"/>
    </row>
    <row r="606" spans="1:16" ht="58" customHeight="1">
      <c r="A606" s="23"/>
      <c r="B606" s="24"/>
      <c r="C606" s="25" t="s">
        <v>1103</v>
      </c>
      <c r="D606" s="25" t="s">
        <v>23</v>
      </c>
      <c r="E606" s="25">
        <v>91834</v>
      </c>
      <c r="F606" s="70" t="s">
        <v>1104</v>
      </c>
      <c r="G606" s="71"/>
      <c r="H606" s="71"/>
      <c r="I606" s="71"/>
      <c r="J606" s="25" t="s">
        <v>36</v>
      </c>
      <c r="K606" s="38">
        <v>1803.5</v>
      </c>
      <c r="L606" s="39"/>
      <c r="M606" s="40">
        <f t="shared" ref="M606:M620" si="116">ROUND(L606*1.25,2)</f>
        <v>0</v>
      </c>
      <c r="N606" s="41">
        <f t="shared" ref="N606:N620" si="117">ROUND(K606*M606,2)</f>
        <v>0</v>
      </c>
      <c r="O606" s="60"/>
      <c r="P606" s="63"/>
    </row>
    <row r="607" spans="1:16" ht="58" customHeight="1">
      <c r="A607" s="23"/>
      <c r="B607" s="24"/>
      <c r="C607" s="25" t="s">
        <v>1105</v>
      </c>
      <c r="D607" s="25" t="s">
        <v>23</v>
      </c>
      <c r="E607" s="25">
        <v>91836</v>
      </c>
      <c r="F607" s="70" t="s">
        <v>1106</v>
      </c>
      <c r="G607" s="71"/>
      <c r="H607" s="71"/>
      <c r="I607" s="71"/>
      <c r="J607" s="25" t="s">
        <v>36</v>
      </c>
      <c r="K607" s="38">
        <v>164.5</v>
      </c>
      <c r="L607" s="39"/>
      <c r="M607" s="40">
        <f t="shared" si="116"/>
        <v>0</v>
      </c>
      <c r="N607" s="41">
        <f t="shared" si="117"/>
        <v>0</v>
      </c>
      <c r="O607" s="60"/>
      <c r="P607" s="63"/>
    </row>
    <row r="608" spans="1:16" ht="58" customHeight="1">
      <c r="A608" s="23"/>
      <c r="B608" s="24"/>
      <c r="C608" s="25" t="s">
        <v>1107</v>
      </c>
      <c r="D608" s="25" t="s">
        <v>23</v>
      </c>
      <c r="E608" s="25">
        <v>91860</v>
      </c>
      <c r="F608" s="70" t="s">
        <v>1108</v>
      </c>
      <c r="G608" s="71"/>
      <c r="H608" s="71"/>
      <c r="I608" s="71"/>
      <c r="J608" s="25" t="s">
        <v>36</v>
      </c>
      <c r="K608" s="38">
        <v>1.1000000000000001</v>
      </c>
      <c r="L608" s="39"/>
      <c r="M608" s="40">
        <f t="shared" si="116"/>
        <v>0</v>
      </c>
      <c r="N608" s="41">
        <f t="shared" si="117"/>
        <v>0</v>
      </c>
      <c r="O608" s="60"/>
      <c r="P608" s="63"/>
    </row>
    <row r="609" spans="1:16" ht="58" customHeight="1">
      <c r="A609" s="23"/>
      <c r="B609" s="24"/>
      <c r="C609" s="25" t="s">
        <v>1109</v>
      </c>
      <c r="D609" s="25" t="s">
        <v>23</v>
      </c>
      <c r="E609" s="25">
        <v>91866</v>
      </c>
      <c r="F609" s="70" t="s">
        <v>1110</v>
      </c>
      <c r="G609" s="71"/>
      <c r="H609" s="71"/>
      <c r="I609" s="71"/>
      <c r="J609" s="25" t="s">
        <v>36</v>
      </c>
      <c r="K609" s="38">
        <v>3</v>
      </c>
      <c r="L609" s="39"/>
      <c r="M609" s="40">
        <f t="shared" si="116"/>
        <v>0</v>
      </c>
      <c r="N609" s="41">
        <f t="shared" si="117"/>
        <v>0</v>
      </c>
      <c r="O609" s="60"/>
      <c r="P609" s="63"/>
    </row>
    <row r="610" spans="1:16" ht="58" customHeight="1">
      <c r="A610" s="23"/>
      <c r="B610" s="24"/>
      <c r="C610" s="25" t="s">
        <v>1111</v>
      </c>
      <c r="D610" s="25" t="s">
        <v>32</v>
      </c>
      <c r="E610" s="25">
        <v>94</v>
      </c>
      <c r="F610" s="70" t="s">
        <v>979</v>
      </c>
      <c r="G610" s="71"/>
      <c r="H610" s="71"/>
      <c r="I610" s="71"/>
      <c r="J610" s="25" t="s">
        <v>36</v>
      </c>
      <c r="K610" s="38">
        <v>962</v>
      </c>
      <c r="L610" s="39"/>
      <c r="M610" s="40">
        <f t="shared" si="116"/>
        <v>0</v>
      </c>
      <c r="N610" s="41">
        <f t="shared" si="117"/>
        <v>0</v>
      </c>
      <c r="O610" s="60"/>
      <c r="P610" s="63"/>
    </row>
    <row r="611" spans="1:16" ht="58" customHeight="1">
      <c r="A611" s="23"/>
      <c r="B611" s="24"/>
      <c r="C611" s="25" t="s">
        <v>1112</v>
      </c>
      <c r="D611" s="25" t="s">
        <v>23</v>
      </c>
      <c r="E611" s="25">
        <v>97886</v>
      </c>
      <c r="F611" s="70" t="s">
        <v>1113</v>
      </c>
      <c r="G611" s="71"/>
      <c r="H611" s="71"/>
      <c r="I611" s="71"/>
      <c r="J611" s="25" t="s">
        <v>30</v>
      </c>
      <c r="K611" s="38">
        <v>21</v>
      </c>
      <c r="L611" s="39"/>
      <c r="M611" s="40">
        <f t="shared" si="116"/>
        <v>0</v>
      </c>
      <c r="N611" s="41">
        <f t="shared" si="117"/>
        <v>0</v>
      </c>
      <c r="O611" s="60"/>
      <c r="P611" s="63"/>
    </row>
    <row r="612" spans="1:16" ht="58" customHeight="1">
      <c r="A612" s="23"/>
      <c r="B612" s="24"/>
      <c r="C612" s="25" t="s">
        <v>1114</v>
      </c>
      <c r="D612" s="25" t="s">
        <v>23</v>
      </c>
      <c r="E612" s="25">
        <v>91940</v>
      </c>
      <c r="F612" s="70" t="s">
        <v>983</v>
      </c>
      <c r="G612" s="71"/>
      <c r="H612" s="71"/>
      <c r="I612" s="71"/>
      <c r="J612" s="25" t="s">
        <v>30</v>
      </c>
      <c r="K612" s="38">
        <v>14</v>
      </c>
      <c r="L612" s="39"/>
      <c r="M612" s="40">
        <f t="shared" si="116"/>
        <v>0</v>
      </c>
      <c r="N612" s="41">
        <f t="shared" si="117"/>
        <v>0</v>
      </c>
      <c r="O612" s="60"/>
      <c r="P612" s="63"/>
    </row>
    <row r="613" spans="1:16" ht="58" customHeight="1">
      <c r="A613" s="23"/>
      <c r="B613" s="24"/>
      <c r="C613" s="25" t="s">
        <v>1115</v>
      </c>
      <c r="D613" s="25" t="s">
        <v>23</v>
      </c>
      <c r="E613" s="25">
        <v>91937</v>
      </c>
      <c r="F613" s="70" t="s">
        <v>1116</v>
      </c>
      <c r="G613" s="71"/>
      <c r="H613" s="71"/>
      <c r="I613" s="71"/>
      <c r="J613" s="25" t="s">
        <v>30</v>
      </c>
      <c r="K613" s="38">
        <v>82</v>
      </c>
      <c r="L613" s="39"/>
      <c r="M613" s="40">
        <f t="shared" si="116"/>
        <v>0</v>
      </c>
      <c r="N613" s="41">
        <f t="shared" si="117"/>
        <v>0</v>
      </c>
      <c r="O613" s="60"/>
      <c r="P613" s="63"/>
    </row>
    <row r="614" spans="1:16" ht="58" customHeight="1">
      <c r="A614" s="23"/>
      <c r="B614" s="24"/>
      <c r="C614" s="25" t="s">
        <v>1117</v>
      </c>
      <c r="D614" s="25" t="s">
        <v>23</v>
      </c>
      <c r="E614" s="25">
        <v>95795</v>
      </c>
      <c r="F614" s="70" t="s">
        <v>1118</v>
      </c>
      <c r="G614" s="71"/>
      <c r="H614" s="71"/>
      <c r="I614" s="71"/>
      <c r="J614" s="25" t="s">
        <v>30</v>
      </c>
      <c r="K614" s="38">
        <v>28</v>
      </c>
      <c r="L614" s="39"/>
      <c r="M614" s="40">
        <f t="shared" si="116"/>
        <v>0</v>
      </c>
      <c r="N614" s="41">
        <f t="shared" si="117"/>
        <v>0</v>
      </c>
      <c r="O614" s="60"/>
      <c r="P614" s="63"/>
    </row>
    <row r="615" spans="1:16" ht="58" customHeight="1">
      <c r="A615" s="23"/>
      <c r="B615" s="24"/>
      <c r="C615" s="25" t="s">
        <v>1119</v>
      </c>
      <c r="D615" s="25" t="s">
        <v>23</v>
      </c>
      <c r="E615" s="25">
        <v>95787</v>
      </c>
      <c r="F615" s="70" t="s">
        <v>1120</v>
      </c>
      <c r="G615" s="71"/>
      <c r="H615" s="71"/>
      <c r="I615" s="71"/>
      <c r="J615" s="25" t="s">
        <v>30</v>
      </c>
      <c r="K615" s="38">
        <v>16</v>
      </c>
      <c r="L615" s="39"/>
      <c r="M615" s="40">
        <f t="shared" si="116"/>
        <v>0</v>
      </c>
      <c r="N615" s="41">
        <f t="shared" si="117"/>
        <v>0</v>
      </c>
      <c r="O615" s="60"/>
      <c r="P615" s="63"/>
    </row>
    <row r="616" spans="1:16" ht="58" customHeight="1">
      <c r="A616" s="23"/>
      <c r="B616" s="24"/>
      <c r="C616" s="25" t="s">
        <v>1121</v>
      </c>
      <c r="D616" s="25" t="s">
        <v>953</v>
      </c>
      <c r="E616" s="25" t="s">
        <v>1122</v>
      </c>
      <c r="F616" s="70" t="s">
        <v>1123</v>
      </c>
      <c r="G616" s="71"/>
      <c r="H616" s="71"/>
      <c r="I616" s="71"/>
      <c r="J616" s="25" t="s">
        <v>36</v>
      </c>
      <c r="K616" s="38">
        <v>5</v>
      </c>
      <c r="L616" s="39"/>
      <c r="M616" s="40">
        <f t="shared" si="116"/>
        <v>0</v>
      </c>
      <c r="N616" s="41">
        <f t="shared" si="117"/>
        <v>0</v>
      </c>
      <c r="O616" s="60"/>
      <c r="P616" s="63"/>
    </row>
    <row r="617" spans="1:16" ht="58" customHeight="1">
      <c r="A617" s="23"/>
      <c r="B617" s="24"/>
      <c r="C617" s="25" t="s">
        <v>1124</v>
      </c>
      <c r="D617" s="25" t="s">
        <v>23</v>
      </c>
      <c r="E617" s="25">
        <v>97667</v>
      </c>
      <c r="F617" s="70" t="s">
        <v>1125</v>
      </c>
      <c r="G617" s="71"/>
      <c r="H617" s="71"/>
      <c r="I617" s="71"/>
      <c r="J617" s="25" t="s">
        <v>36</v>
      </c>
      <c r="K617" s="38">
        <v>66.7</v>
      </c>
      <c r="L617" s="39"/>
      <c r="M617" s="40">
        <f t="shared" si="116"/>
        <v>0</v>
      </c>
      <c r="N617" s="41">
        <f t="shared" si="117"/>
        <v>0</v>
      </c>
      <c r="O617" s="60"/>
      <c r="P617" s="63"/>
    </row>
    <row r="618" spans="1:16" ht="58" customHeight="1">
      <c r="A618" s="23"/>
      <c r="B618" s="24"/>
      <c r="C618" s="25" t="s">
        <v>1126</v>
      </c>
      <c r="D618" s="25" t="s">
        <v>23</v>
      </c>
      <c r="E618" s="25">
        <v>97668</v>
      </c>
      <c r="F618" s="70" t="s">
        <v>1127</v>
      </c>
      <c r="G618" s="71"/>
      <c r="H618" s="71"/>
      <c r="I618" s="71"/>
      <c r="J618" s="25" t="s">
        <v>36</v>
      </c>
      <c r="K618" s="38">
        <v>100</v>
      </c>
      <c r="L618" s="39"/>
      <c r="M618" s="40">
        <f t="shared" si="116"/>
        <v>0</v>
      </c>
      <c r="N618" s="41">
        <f t="shared" si="117"/>
        <v>0</v>
      </c>
      <c r="O618" s="60"/>
      <c r="P618" s="63"/>
    </row>
    <row r="619" spans="1:16" ht="58" customHeight="1">
      <c r="A619" s="23"/>
      <c r="B619" s="24"/>
      <c r="C619" s="25" t="s">
        <v>1128</v>
      </c>
      <c r="D619" s="25" t="s">
        <v>23</v>
      </c>
      <c r="E619" s="25">
        <v>97670</v>
      </c>
      <c r="F619" s="70" t="s">
        <v>1129</v>
      </c>
      <c r="G619" s="71"/>
      <c r="H619" s="71"/>
      <c r="I619" s="71"/>
      <c r="J619" s="25" t="s">
        <v>36</v>
      </c>
      <c r="K619" s="38">
        <v>221.4</v>
      </c>
      <c r="L619" s="39"/>
      <c r="M619" s="40">
        <f t="shared" si="116"/>
        <v>0</v>
      </c>
      <c r="N619" s="41">
        <f t="shared" si="117"/>
        <v>0</v>
      </c>
      <c r="O619" s="60"/>
      <c r="P619" s="63"/>
    </row>
    <row r="620" spans="1:16" ht="58" customHeight="1">
      <c r="A620" s="23"/>
      <c r="B620" s="24"/>
      <c r="C620" s="25" t="s">
        <v>1130</v>
      </c>
      <c r="D620" s="25" t="s">
        <v>23</v>
      </c>
      <c r="E620" s="25">
        <v>97669</v>
      </c>
      <c r="F620" s="70" t="s">
        <v>1131</v>
      </c>
      <c r="G620" s="71"/>
      <c r="H620" s="71"/>
      <c r="I620" s="71"/>
      <c r="J620" s="25" t="s">
        <v>36</v>
      </c>
      <c r="K620" s="38">
        <v>27.5</v>
      </c>
      <c r="L620" s="39"/>
      <c r="M620" s="40">
        <f t="shared" si="116"/>
        <v>0</v>
      </c>
      <c r="N620" s="41">
        <f t="shared" si="117"/>
        <v>0</v>
      </c>
      <c r="O620" s="60"/>
      <c r="P620" s="63"/>
    </row>
    <row r="621" spans="1:16" ht="13" customHeight="1">
      <c r="A621" s="17"/>
      <c r="B621" s="20"/>
      <c r="C621" s="21" t="s">
        <v>1132</v>
      </c>
      <c r="D621" s="69" t="s">
        <v>1133</v>
      </c>
      <c r="E621" s="84"/>
      <c r="F621" s="84" t="s">
        <v>1133</v>
      </c>
      <c r="G621" s="84"/>
      <c r="H621" s="84"/>
      <c r="I621" s="84"/>
      <c r="J621" s="84" t="s">
        <v>50</v>
      </c>
      <c r="K621" s="84"/>
      <c r="L621" s="84"/>
      <c r="M621" s="22"/>
      <c r="N621" s="37">
        <f>SUM(N622:N635)</f>
        <v>0</v>
      </c>
      <c r="O621" s="62"/>
      <c r="P621" s="61"/>
    </row>
    <row r="622" spans="1:16" ht="58" customHeight="1">
      <c r="A622" s="23"/>
      <c r="B622" s="24"/>
      <c r="C622" s="25" t="s">
        <v>1134</v>
      </c>
      <c r="D622" s="25" t="s">
        <v>23</v>
      </c>
      <c r="E622" s="25">
        <v>91926</v>
      </c>
      <c r="F622" s="70" t="s">
        <v>989</v>
      </c>
      <c r="G622" s="71"/>
      <c r="H622" s="71"/>
      <c r="I622" s="71"/>
      <c r="J622" s="25" t="s">
        <v>36</v>
      </c>
      <c r="K622" s="38">
        <v>9737.83</v>
      </c>
      <c r="L622" s="39"/>
      <c r="M622" s="40">
        <f t="shared" ref="M622:M635" si="118">ROUND(L622*1.25,2)</f>
        <v>0</v>
      </c>
      <c r="N622" s="41">
        <f t="shared" ref="N622:N635" si="119">ROUND(K622*M622,2)</f>
        <v>0</v>
      </c>
      <c r="O622" s="60"/>
      <c r="P622" s="63"/>
    </row>
    <row r="623" spans="1:16" ht="58" customHeight="1">
      <c r="A623" s="23"/>
      <c r="B623" s="24"/>
      <c r="C623" s="25" t="s">
        <v>1135</v>
      </c>
      <c r="D623" s="25" t="s">
        <v>23</v>
      </c>
      <c r="E623" s="25">
        <v>91928</v>
      </c>
      <c r="F623" s="70" t="s">
        <v>1136</v>
      </c>
      <c r="G623" s="71"/>
      <c r="H623" s="71"/>
      <c r="I623" s="71"/>
      <c r="J623" s="25" t="s">
        <v>36</v>
      </c>
      <c r="K623" s="38">
        <v>4192</v>
      </c>
      <c r="L623" s="39"/>
      <c r="M623" s="40">
        <f t="shared" si="118"/>
        <v>0</v>
      </c>
      <c r="N623" s="41">
        <f t="shared" si="119"/>
        <v>0</v>
      </c>
      <c r="O623" s="60"/>
      <c r="P623" s="63"/>
    </row>
    <row r="624" spans="1:16" ht="58" customHeight="1">
      <c r="A624" s="23"/>
      <c r="B624" s="24"/>
      <c r="C624" s="25" t="s">
        <v>1137</v>
      </c>
      <c r="D624" s="25" t="s">
        <v>23</v>
      </c>
      <c r="E624" s="25">
        <v>91930</v>
      </c>
      <c r="F624" s="70" t="s">
        <v>1138</v>
      </c>
      <c r="G624" s="71"/>
      <c r="H624" s="71"/>
      <c r="I624" s="71"/>
      <c r="J624" s="25" t="s">
        <v>36</v>
      </c>
      <c r="K624" s="38">
        <v>5078.8999999999996</v>
      </c>
      <c r="L624" s="39"/>
      <c r="M624" s="40">
        <f t="shared" si="118"/>
        <v>0</v>
      </c>
      <c r="N624" s="41">
        <f t="shared" si="119"/>
        <v>0</v>
      </c>
      <c r="O624" s="60"/>
      <c r="P624" s="63"/>
    </row>
    <row r="625" spans="1:16" ht="58" customHeight="1">
      <c r="A625" s="23"/>
      <c r="B625" s="24"/>
      <c r="C625" s="25" t="s">
        <v>1139</v>
      </c>
      <c r="D625" s="25" t="s">
        <v>23</v>
      </c>
      <c r="E625" s="25">
        <v>91932</v>
      </c>
      <c r="F625" s="70" t="s">
        <v>1140</v>
      </c>
      <c r="G625" s="71"/>
      <c r="H625" s="71"/>
      <c r="I625" s="71"/>
      <c r="J625" s="25" t="s">
        <v>36</v>
      </c>
      <c r="K625" s="38">
        <v>1965.35</v>
      </c>
      <c r="L625" s="39"/>
      <c r="M625" s="40">
        <f t="shared" si="118"/>
        <v>0</v>
      </c>
      <c r="N625" s="41">
        <f t="shared" si="119"/>
        <v>0</v>
      </c>
      <c r="O625" s="60"/>
      <c r="P625" s="63"/>
    </row>
    <row r="626" spans="1:16" ht="58" customHeight="1">
      <c r="A626" s="23"/>
      <c r="B626" s="24"/>
      <c r="C626" s="25" t="s">
        <v>1141</v>
      </c>
      <c r="D626" s="25" t="s">
        <v>23</v>
      </c>
      <c r="E626" s="25">
        <v>91929</v>
      </c>
      <c r="F626" s="70" t="s">
        <v>1142</v>
      </c>
      <c r="G626" s="71"/>
      <c r="H626" s="71"/>
      <c r="I626" s="71"/>
      <c r="J626" s="25" t="s">
        <v>36</v>
      </c>
      <c r="K626" s="38">
        <v>158.5</v>
      </c>
      <c r="L626" s="39"/>
      <c r="M626" s="40">
        <f t="shared" si="118"/>
        <v>0</v>
      </c>
      <c r="N626" s="41">
        <f t="shared" si="119"/>
        <v>0</v>
      </c>
      <c r="O626" s="60"/>
      <c r="P626" s="63"/>
    </row>
    <row r="627" spans="1:16" ht="58" customHeight="1">
      <c r="A627" s="23"/>
      <c r="B627" s="24"/>
      <c r="C627" s="25" t="s">
        <v>1143</v>
      </c>
      <c r="D627" s="25" t="s">
        <v>23</v>
      </c>
      <c r="E627" s="25">
        <v>92980</v>
      </c>
      <c r="F627" s="70" t="s">
        <v>1144</v>
      </c>
      <c r="G627" s="71"/>
      <c r="H627" s="71"/>
      <c r="I627" s="71"/>
      <c r="J627" s="25" t="s">
        <v>36</v>
      </c>
      <c r="K627" s="38">
        <v>163</v>
      </c>
      <c r="L627" s="39"/>
      <c r="M627" s="40">
        <f t="shared" si="118"/>
        <v>0</v>
      </c>
      <c r="N627" s="41">
        <f t="shared" si="119"/>
        <v>0</v>
      </c>
      <c r="O627" s="60"/>
      <c r="P627" s="63"/>
    </row>
    <row r="628" spans="1:16" ht="58" customHeight="1">
      <c r="A628" s="23"/>
      <c r="B628" s="24"/>
      <c r="C628" s="25" t="s">
        <v>1145</v>
      </c>
      <c r="D628" s="25" t="s">
        <v>23</v>
      </c>
      <c r="E628" s="25">
        <v>92982</v>
      </c>
      <c r="F628" s="70" t="s">
        <v>1146</v>
      </c>
      <c r="G628" s="71"/>
      <c r="H628" s="71"/>
      <c r="I628" s="71"/>
      <c r="J628" s="25" t="s">
        <v>36</v>
      </c>
      <c r="K628" s="38">
        <v>634.5</v>
      </c>
      <c r="L628" s="39"/>
      <c r="M628" s="40">
        <f t="shared" si="118"/>
        <v>0</v>
      </c>
      <c r="N628" s="41">
        <f t="shared" si="119"/>
        <v>0</v>
      </c>
      <c r="O628" s="60"/>
      <c r="P628" s="63"/>
    </row>
    <row r="629" spans="1:16" ht="58" customHeight="1">
      <c r="A629" s="23"/>
      <c r="B629" s="24"/>
      <c r="C629" s="25" t="s">
        <v>1147</v>
      </c>
      <c r="D629" s="25" t="s">
        <v>23</v>
      </c>
      <c r="E629" s="25">
        <v>92984</v>
      </c>
      <c r="F629" s="70" t="s">
        <v>1148</v>
      </c>
      <c r="G629" s="71"/>
      <c r="H629" s="71"/>
      <c r="I629" s="71"/>
      <c r="J629" s="25" t="s">
        <v>36</v>
      </c>
      <c r="K629" s="38">
        <v>128.6</v>
      </c>
      <c r="L629" s="39"/>
      <c r="M629" s="40">
        <f t="shared" si="118"/>
        <v>0</v>
      </c>
      <c r="N629" s="41">
        <f t="shared" si="119"/>
        <v>0</v>
      </c>
      <c r="O629" s="60"/>
      <c r="P629" s="63"/>
    </row>
    <row r="630" spans="1:16" ht="58" customHeight="1">
      <c r="A630" s="23"/>
      <c r="B630" s="24"/>
      <c r="C630" s="25" t="s">
        <v>1149</v>
      </c>
      <c r="D630" s="25" t="s">
        <v>23</v>
      </c>
      <c r="E630" s="25">
        <v>92986</v>
      </c>
      <c r="F630" s="70" t="s">
        <v>1150</v>
      </c>
      <c r="G630" s="71"/>
      <c r="H630" s="71"/>
      <c r="I630" s="71"/>
      <c r="J630" s="25" t="s">
        <v>36</v>
      </c>
      <c r="K630" s="38">
        <v>134.80000000000001</v>
      </c>
      <c r="L630" s="39"/>
      <c r="M630" s="40">
        <f t="shared" si="118"/>
        <v>0</v>
      </c>
      <c r="N630" s="41">
        <f t="shared" si="119"/>
        <v>0</v>
      </c>
      <c r="O630" s="60"/>
      <c r="P630" s="63"/>
    </row>
    <row r="631" spans="1:16" ht="58" customHeight="1">
      <c r="A631" s="23"/>
      <c r="B631" s="24"/>
      <c r="C631" s="25" t="s">
        <v>1151</v>
      </c>
      <c r="D631" s="25" t="s">
        <v>23</v>
      </c>
      <c r="E631" s="25">
        <v>92988</v>
      </c>
      <c r="F631" s="70" t="s">
        <v>1152</v>
      </c>
      <c r="G631" s="71"/>
      <c r="H631" s="71"/>
      <c r="I631" s="71"/>
      <c r="J631" s="25" t="s">
        <v>36</v>
      </c>
      <c r="K631" s="38">
        <v>152.69999999999999</v>
      </c>
      <c r="L631" s="39"/>
      <c r="M631" s="40">
        <f t="shared" si="118"/>
        <v>0</v>
      </c>
      <c r="N631" s="41">
        <f t="shared" si="119"/>
        <v>0</v>
      </c>
      <c r="O631" s="60"/>
      <c r="P631" s="63"/>
    </row>
    <row r="632" spans="1:16" ht="58" customHeight="1">
      <c r="A632" s="23"/>
      <c r="B632" s="24"/>
      <c r="C632" s="25" t="s">
        <v>1153</v>
      </c>
      <c r="D632" s="25" t="s">
        <v>23</v>
      </c>
      <c r="E632" s="25">
        <v>92992</v>
      </c>
      <c r="F632" s="70" t="s">
        <v>1154</v>
      </c>
      <c r="G632" s="71"/>
      <c r="H632" s="71"/>
      <c r="I632" s="71"/>
      <c r="J632" s="25" t="s">
        <v>36</v>
      </c>
      <c r="K632" s="38">
        <v>268.39999999999998</v>
      </c>
      <c r="L632" s="39"/>
      <c r="M632" s="40">
        <f t="shared" si="118"/>
        <v>0</v>
      </c>
      <c r="N632" s="41">
        <f t="shared" si="119"/>
        <v>0</v>
      </c>
      <c r="O632" s="60"/>
      <c r="P632" s="63"/>
    </row>
    <row r="633" spans="1:16" ht="58" customHeight="1">
      <c r="A633" s="23"/>
      <c r="B633" s="24"/>
      <c r="C633" s="25" t="s">
        <v>1155</v>
      </c>
      <c r="D633" s="25" t="s">
        <v>23</v>
      </c>
      <c r="E633" s="25">
        <v>92994</v>
      </c>
      <c r="F633" s="70" t="s">
        <v>1156</v>
      </c>
      <c r="G633" s="71"/>
      <c r="H633" s="71"/>
      <c r="I633" s="71"/>
      <c r="J633" s="25" t="s">
        <v>36</v>
      </c>
      <c r="K633" s="38">
        <v>192.9</v>
      </c>
      <c r="L633" s="39"/>
      <c r="M633" s="40">
        <f t="shared" si="118"/>
        <v>0</v>
      </c>
      <c r="N633" s="41">
        <f t="shared" si="119"/>
        <v>0</v>
      </c>
      <c r="O633" s="60"/>
      <c r="P633" s="63"/>
    </row>
    <row r="634" spans="1:16" ht="58" customHeight="1">
      <c r="A634" s="23"/>
      <c r="B634" s="24"/>
      <c r="C634" s="25" t="s">
        <v>1157</v>
      </c>
      <c r="D634" s="25" t="s">
        <v>23</v>
      </c>
      <c r="E634" s="25">
        <v>93000</v>
      </c>
      <c r="F634" s="70" t="s">
        <v>1158</v>
      </c>
      <c r="G634" s="71"/>
      <c r="H634" s="71"/>
      <c r="I634" s="71"/>
      <c r="J634" s="25" t="s">
        <v>36</v>
      </c>
      <c r="K634" s="38">
        <v>801.6</v>
      </c>
      <c r="L634" s="39"/>
      <c r="M634" s="40">
        <f t="shared" si="118"/>
        <v>0</v>
      </c>
      <c r="N634" s="41">
        <f t="shared" si="119"/>
        <v>0</v>
      </c>
      <c r="O634" s="60"/>
      <c r="P634" s="63"/>
    </row>
    <row r="635" spans="1:16" ht="58" customHeight="1">
      <c r="A635" s="23"/>
      <c r="B635" s="24"/>
      <c r="C635" s="25" t="s">
        <v>1159</v>
      </c>
      <c r="D635" s="25" t="s">
        <v>23</v>
      </c>
      <c r="E635" s="25">
        <v>91931</v>
      </c>
      <c r="F635" s="70" t="s">
        <v>1160</v>
      </c>
      <c r="G635" s="71"/>
      <c r="H635" s="71"/>
      <c r="I635" s="71"/>
      <c r="J635" s="25" t="s">
        <v>36</v>
      </c>
      <c r="K635" s="38">
        <v>476.5</v>
      </c>
      <c r="L635" s="39"/>
      <c r="M635" s="40">
        <f t="shared" si="118"/>
        <v>0</v>
      </c>
      <c r="N635" s="41">
        <f t="shared" si="119"/>
        <v>0</v>
      </c>
      <c r="O635" s="60"/>
      <c r="P635" s="63"/>
    </row>
    <row r="636" spans="1:16" ht="13" customHeight="1">
      <c r="A636" s="17"/>
      <c r="B636" s="20"/>
      <c r="C636" s="21" t="s">
        <v>1161</v>
      </c>
      <c r="D636" s="69" t="s">
        <v>1162</v>
      </c>
      <c r="E636" s="84"/>
      <c r="F636" s="84" t="s">
        <v>1162</v>
      </c>
      <c r="G636" s="84"/>
      <c r="H636" s="84"/>
      <c r="I636" s="84"/>
      <c r="J636" s="84" t="s">
        <v>50</v>
      </c>
      <c r="K636" s="84"/>
      <c r="L636" s="84"/>
      <c r="M636" s="22"/>
      <c r="N636" s="37">
        <f>SUM(N637:N641)</f>
        <v>0</v>
      </c>
      <c r="O636" s="62"/>
      <c r="P636" s="61"/>
    </row>
    <row r="637" spans="1:16" ht="58" customHeight="1">
      <c r="A637" s="23"/>
      <c r="B637" s="24"/>
      <c r="C637" s="25" t="s">
        <v>1163</v>
      </c>
      <c r="D637" s="25" t="s">
        <v>32</v>
      </c>
      <c r="E637" s="25">
        <v>312</v>
      </c>
      <c r="F637" s="70" t="s">
        <v>1164</v>
      </c>
      <c r="G637" s="71"/>
      <c r="H637" s="71"/>
      <c r="I637" s="71"/>
      <c r="J637" s="25" t="s">
        <v>36</v>
      </c>
      <c r="K637" s="38">
        <v>3.4</v>
      </c>
      <c r="L637" s="39"/>
      <c r="M637" s="40">
        <f t="shared" ref="M637:M641" si="120">ROUND(L637*1.25,2)</f>
        <v>0</v>
      </c>
      <c r="N637" s="41">
        <f t="shared" ref="N637:N641" si="121">ROUND(K637*M637,2)</f>
        <v>0</v>
      </c>
      <c r="O637" s="60"/>
      <c r="P637" s="63"/>
    </row>
    <row r="638" spans="1:16" ht="58" customHeight="1">
      <c r="A638" s="23"/>
      <c r="B638" s="24"/>
      <c r="C638" s="25" t="s">
        <v>1165</v>
      </c>
      <c r="D638" s="25" t="s">
        <v>32</v>
      </c>
      <c r="E638" s="25">
        <v>313</v>
      </c>
      <c r="F638" s="70" t="s">
        <v>1166</v>
      </c>
      <c r="G638" s="71"/>
      <c r="H638" s="71"/>
      <c r="I638" s="71"/>
      <c r="J638" s="25" t="s">
        <v>36</v>
      </c>
      <c r="K638" s="38">
        <v>45.7</v>
      </c>
      <c r="L638" s="39"/>
      <c r="M638" s="40">
        <f t="shared" si="120"/>
        <v>0</v>
      </c>
      <c r="N638" s="41">
        <f t="shared" si="121"/>
        <v>0</v>
      </c>
      <c r="O638" s="60"/>
      <c r="P638" s="63"/>
    </row>
    <row r="639" spans="1:16" ht="58" customHeight="1">
      <c r="A639" s="23"/>
      <c r="B639" s="24"/>
      <c r="C639" s="25" t="s">
        <v>1167</v>
      </c>
      <c r="D639" s="25" t="s">
        <v>32</v>
      </c>
      <c r="E639" s="25">
        <v>25</v>
      </c>
      <c r="F639" s="70" t="s">
        <v>1168</v>
      </c>
      <c r="G639" s="71"/>
      <c r="H639" s="71"/>
      <c r="I639" s="71"/>
      <c r="J639" s="25" t="s">
        <v>36</v>
      </c>
      <c r="K639" s="38">
        <v>211.6</v>
      </c>
      <c r="L639" s="39"/>
      <c r="M639" s="40">
        <f t="shared" si="120"/>
        <v>0</v>
      </c>
      <c r="N639" s="41">
        <f t="shared" si="121"/>
        <v>0</v>
      </c>
      <c r="O639" s="60"/>
      <c r="P639" s="63"/>
    </row>
    <row r="640" spans="1:16" ht="58" customHeight="1">
      <c r="A640" s="23"/>
      <c r="B640" s="24"/>
      <c r="C640" s="25" t="s">
        <v>1169</v>
      </c>
      <c r="D640" s="25" t="s">
        <v>32</v>
      </c>
      <c r="E640" s="25">
        <v>314</v>
      </c>
      <c r="F640" s="70" t="s">
        <v>1170</v>
      </c>
      <c r="G640" s="71"/>
      <c r="H640" s="71"/>
      <c r="I640" s="71"/>
      <c r="J640" s="25" t="s">
        <v>36</v>
      </c>
      <c r="K640" s="38">
        <v>2.9</v>
      </c>
      <c r="L640" s="39"/>
      <c r="M640" s="40">
        <f t="shared" si="120"/>
        <v>0</v>
      </c>
      <c r="N640" s="41">
        <f t="shared" si="121"/>
        <v>0</v>
      </c>
      <c r="O640" s="60"/>
      <c r="P640" s="63"/>
    </row>
    <row r="641" spans="1:16" ht="58" customHeight="1">
      <c r="A641" s="23"/>
      <c r="B641" s="24"/>
      <c r="C641" s="25" t="s">
        <v>1171</v>
      </c>
      <c r="D641" s="25" t="s">
        <v>23</v>
      </c>
      <c r="E641" s="25">
        <v>104764</v>
      </c>
      <c r="F641" s="70" t="s">
        <v>1172</v>
      </c>
      <c r="G641" s="71"/>
      <c r="H641" s="71"/>
      <c r="I641" s="71"/>
      <c r="J641" s="25" t="s">
        <v>36</v>
      </c>
      <c r="K641" s="38">
        <v>160.1</v>
      </c>
      <c r="L641" s="39"/>
      <c r="M641" s="40">
        <f t="shared" si="120"/>
        <v>0</v>
      </c>
      <c r="N641" s="41">
        <f t="shared" si="121"/>
        <v>0</v>
      </c>
      <c r="O641" s="60"/>
      <c r="P641" s="63"/>
    </row>
    <row r="642" spans="1:16" ht="13" customHeight="1">
      <c r="A642" s="17"/>
      <c r="B642" s="20"/>
      <c r="C642" s="21" t="s">
        <v>1173</v>
      </c>
      <c r="D642" s="69" t="s">
        <v>1174</v>
      </c>
      <c r="E642" s="84"/>
      <c r="F642" s="84" t="s">
        <v>1174</v>
      </c>
      <c r="G642" s="84"/>
      <c r="H642" s="84"/>
      <c r="I642" s="84"/>
      <c r="J642" s="84" t="s">
        <v>50</v>
      </c>
      <c r="K642" s="84"/>
      <c r="L642" s="84"/>
      <c r="M642" s="22"/>
      <c r="N642" s="37">
        <f>SUM(N643:N659)</f>
        <v>0</v>
      </c>
      <c r="O642" s="62"/>
      <c r="P642" s="61"/>
    </row>
    <row r="643" spans="1:16" ht="58" customHeight="1">
      <c r="A643" s="23"/>
      <c r="B643" s="24"/>
      <c r="C643" s="25" t="s">
        <v>1175</v>
      </c>
      <c r="D643" s="25" t="s">
        <v>23</v>
      </c>
      <c r="E643" s="25">
        <v>92000</v>
      </c>
      <c r="F643" s="70" t="s">
        <v>1176</v>
      </c>
      <c r="G643" s="71"/>
      <c r="H643" s="71"/>
      <c r="I643" s="71"/>
      <c r="J643" s="25" t="s">
        <v>30</v>
      </c>
      <c r="K643" s="38">
        <v>238</v>
      </c>
      <c r="L643" s="39"/>
      <c r="M643" s="40">
        <f t="shared" ref="M643:M659" si="122">ROUND(L643*1.25,2)</f>
        <v>0</v>
      </c>
      <c r="N643" s="41">
        <f t="shared" ref="N643:N659" si="123">ROUND(K643*M643,2)</f>
        <v>0</v>
      </c>
      <c r="O643" s="60"/>
      <c r="P643" s="63"/>
    </row>
    <row r="644" spans="1:16" ht="58" customHeight="1">
      <c r="A644" s="23"/>
      <c r="B644" s="24"/>
      <c r="C644" s="25" t="s">
        <v>1177</v>
      </c>
      <c r="D644" s="25" t="s">
        <v>23</v>
      </c>
      <c r="E644" s="25">
        <v>92001</v>
      </c>
      <c r="F644" s="70" t="s">
        <v>1178</v>
      </c>
      <c r="G644" s="71"/>
      <c r="H644" s="71"/>
      <c r="I644" s="71"/>
      <c r="J644" s="25" t="s">
        <v>30</v>
      </c>
      <c r="K644" s="38">
        <v>44</v>
      </c>
      <c r="L644" s="39"/>
      <c r="M644" s="40">
        <f t="shared" si="122"/>
        <v>0</v>
      </c>
      <c r="N644" s="41">
        <f t="shared" si="123"/>
        <v>0</v>
      </c>
      <c r="O644" s="60"/>
      <c r="P644" s="63"/>
    </row>
    <row r="645" spans="1:16" ht="58" customHeight="1">
      <c r="A645" s="23"/>
      <c r="B645" s="24"/>
      <c r="C645" s="25" t="s">
        <v>1179</v>
      </c>
      <c r="D645" s="25" t="s">
        <v>23</v>
      </c>
      <c r="E645" s="25">
        <v>91955</v>
      </c>
      <c r="F645" s="70" t="s">
        <v>1180</v>
      </c>
      <c r="G645" s="71"/>
      <c r="H645" s="71"/>
      <c r="I645" s="71"/>
      <c r="J645" s="25" t="s">
        <v>30</v>
      </c>
      <c r="K645" s="38">
        <v>1</v>
      </c>
      <c r="L645" s="39"/>
      <c r="M645" s="40">
        <f t="shared" si="122"/>
        <v>0</v>
      </c>
      <c r="N645" s="41">
        <f t="shared" si="123"/>
        <v>0</v>
      </c>
      <c r="O645" s="60"/>
      <c r="P645" s="63"/>
    </row>
    <row r="646" spans="1:16" ht="58" customHeight="1">
      <c r="A646" s="23"/>
      <c r="B646" s="24"/>
      <c r="C646" s="25" t="s">
        <v>1181</v>
      </c>
      <c r="D646" s="25" t="s">
        <v>23</v>
      </c>
      <c r="E646" s="25">
        <v>92029</v>
      </c>
      <c r="F646" s="70" t="s">
        <v>1182</v>
      </c>
      <c r="G646" s="71"/>
      <c r="H646" s="71"/>
      <c r="I646" s="71"/>
      <c r="J646" s="25" t="s">
        <v>30</v>
      </c>
      <c r="K646" s="38">
        <v>8</v>
      </c>
      <c r="L646" s="39"/>
      <c r="M646" s="40">
        <f t="shared" si="122"/>
        <v>0</v>
      </c>
      <c r="N646" s="41">
        <f t="shared" si="123"/>
        <v>0</v>
      </c>
      <c r="O646" s="60"/>
      <c r="P646" s="63"/>
    </row>
    <row r="647" spans="1:16" ht="58" customHeight="1">
      <c r="A647" s="23"/>
      <c r="B647" s="24"/>
      <c r="C647" s="25" t="s">
        <v>1183</v>
      </c>
      <c r="D647" s="25" t="s">
        <v>23</v>
      </c>
      <c r="E647" s="25">
        <v>91953</v>
      </c>
      <c r="F647" s="70" t="s">
        <v>1184</v>
      </c>
      <c r="G647" s="71"/>
      <c r="H647" s="71"/>
      <c r="I647" s="71"/>
      <c r="J647" s="25" t="s">
        <v>30</v>
      </c>
      <c r="K647" s="38">
        <v>32</v>
      </c>
      <c r="L647" s="39"/>
      <c r="M647" s="40">
        <f t="shared" si="122"/>
        <v>0</v>
      </c>
      <c r="N647" s="41">
        <f t="shared" si="123"/>
        <v>0</v>
      </c>
      <c r="O647" s="60"/>
      <c r="P647" s="63"/>
    </row>
    <row r="648" spans="1:16" ht="58" customHeight="1">
      <c r="A648" s="23"/>
      <c r="B648" s="24"/>
      <c r="C648" s="25" t="s">
        <v>1185</v>
      </c>
      <c r="D648" s="25" t="s">
        <v>23</v>
      </c>
      <c r="E648" s="25">
        <v>91959</v>
      </c>
      <c r="F648" s="70" t="s">
        <v>1186</v>
      </c>
      <c r="G648" s="71"/>
      <c r="H648" s="71"/>
      <c r="I648" s="71"/>
      <c r="J648" s="25" t="s">
        <v>30</v>
      </c>
      <c r="K648" s="38">
        <v>21</v>
      </c>
      <c r="L648" s="39"/>
      <c r="M648" s="40">
        <f t="shared" si="122"/>
        <v>0</v>
      </c>
      <c r="N648" s="41">
        <f t="shared" si="123"/>
        <v>0</v>
      </c>
      <c r="O648" s="60"/>
      <c r="P648" s="63"/>
    </row>
    <row r="649" spans="1:16" ht="58" customHeight="1">
      <c r="A649" s="23"/>
      <c r="B649" s="24"/>
      <c r="C649" s="25" t="s">
        <v>1187</v>
      </c>
      <c r="D649" s="25" t="s">
        <v>23</v>
      </c>
      <c r="E649" s="25">
        <v>91967</v>
      </c>
      <c r="F649" s="70" t="s">
        <v>1188</v>
      </c>
      <c r="G649" s="71"/>
      <c r="H649" s="71"/>
      <c r="I649" s="71"/>
      <c r="J649" s="25" t="s">
        <v>30</v>
      </c>
      <c r="K649" s="38">
        <v>2</v>
      </c>
      <c r="L649" s="39"/>
      <c r="M649" s="40">
        <f t="shared" si="122"/>
        <v>0</v>
      </c>
      <c r="N649" s="41">
        <f t="shared" si="123"/>
        <v>0</v>
      </c>
      <c r="O649" s="60"/>
      <c r="P649" s="63"/>
    </row>
    <row r="650" spans="1:16" ht="58" customHeight="1">
      <c r="A650" s="23"/>
      <c r="B650" s="24"/>
      <c r="C650" s="25" t="s">
        <v>1189</v>
      </c>
      <c r="D650" s="25" t="s">
        <v>23</v>
      </c>
      <c r="E650" s="25">
        <v>91969</v>
      </c>
      <c r="F650" s="70" t="s">
        <v>1190</v>
      </c>
      <c r="G650" s="71"/>
      <c r="H650" s="71"/>
      <c r="I650" s="71"/>
      <c r="J650" s="25" t="s">
        <v>30</v>
      </c>
      <c r="K650" s="38">
        <v>2</v>
      </c>
      <c r="L650" s="39"/>
      <c r="M650" s="40">
        <f t="shared" si="122"/>
        <v>0</v>
      </c>
      <c r="N650" s="41">
        <f t="shared" si="123"/>
        <v>0</v>
      </c>
      <c r="O650" s="60"/>
      <c r="P650" s="63"/>
    </row>
    <row r="651" spans="1:16" ht="58" customHeight="1">
      <c r="A651" s="23"/>
      <c r="B651" s="24"/>
      <c r="C651" s="25" t="s">
        <v>1191</v>
      </c>
      <c r="D651" s="25" t="s">
        <v>32</v>
      </c>
      <c r="E651" s="25">
        <v>309</v>
      </c>
      <c r="F651" s="70" t="s">
        <v>1192</v>
      </c>
      <c r="G651" s="71"/>
      <c r="H651" s="71"/>
      <c r="I651" s="71"/>
      <c r="J651" s="25" t="s">
        <v>30</v>
      </c>
      <c r="K651" s="38">
        <v>18</v>
      </c>
      <c r="L651" s="39"/>
      <c r="M651" s="40">
        <f t="shared" si="122"/>
        <v>0</v>
      </c>
      <c r="N651" s="41">
        <f t="shared" si="123"/>
        <v>0</v>
      </c>
      <c r="O651" s="60"/>
      <c r="P651" s="63"/>
    </row>
    <row r="652" spans="1:16" ht="58" customHeight="1">
      <c r="A652" s="23"/>
      <c r="B652" s="24"/>
      <c r="C652" s="25" t="s">
        <v>1193</v>
      </c>
      <c r="D652" s="25" t="s">
        <v>32</v>
      </c>
      <c r="E652" s="25">
        <v>96</v>
      </c>
      <c r="F652" s="70" t="s">
        <v>1194</v>
      </c>
      <c r="G652" s="71"/>
      <c r="H652" s="71"/>
      <c r="I652" s="71"/>
      <c r="J652" s="25" t="s">
        <v>30</v>
      </c>
      <c r="K652" s="38">
        <v>37</v>
      </c>
      <c r="L652" s="39"/>
      <c r="M652" s="40">
        <f t="shared" si="122"/>
        <v>0</v>
      </c>
      <c r="N652" s="41">
        <f t="shared" si="123"/>
        <v>0</v>
      </c>
      <c r="O652" s="60"/>
      <c r="P652" s="63"/>
    </row>
    <row r="653" spans="1:16" ht="58" customHeight="1">
      <c r="A653" s="23"/>
      <c r="B653" s="24"/>
      <c r="C653" s="25" t="s">
        <v>1195</v>
      </c>
      <c r="D653" s="25" t="s">
        <v>32</v>
      </c>
      <c r="E653" s="25">
        <v>97</v>
      </c>
      <c r="F653" s="70" t="s">
        <v>1196</v>
      </c>
      <c r="G653" s="71"/>
      <c r="H653" s="71"/>
      <c r="I653" s="71"/>
      <c r="J653" s="25" t="s">
        <v>30</v>
      </c>
      <c r="K653" s="38">
        <v>27</v>
      </c>
      <c r="L653" s="39"/>
      <c r="M653" s="40">
        <f t="shared" si="122"/>
        <v>0</v>
      </c>
      <c r="N653" s="41">
        <f t="shared" si="123"/>
        <v>0</v>
      </c>
      <c r="O653" s="60"/>
      <c r="P653" s="63"/>
    </row>
    <row r="654" spans="1:16" ht="58" customHeight="1">
      <c r="A654" s="23"/>
      <c r="B654" s="24"/>
      <c r="C654" s="25" t="s">
        <v>1197</v>
      </c>
      <c r="D654" s="25" t="s">
        <v>32</v>
      </c>
      <c r="E654" s="25">
        <v>308</v>
      </c>
      <c r="F654" s="70" t="s">
        <v>1198</v>
      </c>
      <c r="G654" s="71"/>
      <c r="H654" s="71"/>
      <c r="I654" s="71"/>
      <c r="J654" s="25" t="s">
        <v>30</v>
      </c>
      <c r="K654" s="38">
        <v>177</v>
      </c>
      <c r="L654" s="39"/>
      <c r="M654" s="40">
        <f t="shared" si="122"/>
        <v>0</v>
      </c>
      <c r="N654" s="41">
        <f t="shared" si="123"/>
        <v>0</v>
      </c>
      <c r="O654" s="60"/>
      <c r="P654" s="63"/>
    </row>
    <row r="655" spans="1:16" ht="58" customHeight="1">
      <c r="A655" s="23"/>
      <c r="B655" s="24"/>
      <c r="C655" s="25" t="s">
        <v>1199</v>
      </c>
      <c r="D655" s="25" t="s">
        <v>23</v>
      </c>
      <c r="E655" s="25">
        <v>100903</v>
      </c>
      <c r="F655" s="70" t="s">
        <v>1200</v>
      </c>
      <c r="G655" s="71"/>
      <c r="H655" s="71"/>
      <c r="I655" s="71"/>
      <c r="J655" s="25" t="s">
        <v>30</v>
      </c>
      <c r="K655" s="38">
        <v>109</v>
      </c>
      <c r="L655" s="39"/>
      <c r="M655" s="40">
        <f t="shared" si="122"/>
        <v>0</v>
      </c>
      <c r="N655" s="41">
        <f t="shared" si="123"/>
        <v>0</v>
      </c>
      <c r="O655" s="60"/>
      <c r="P655" s="63"/>
    </row>
    <row r="656" spans="1:16" ht="58" customHeight="1">
      <c r="A656" s="23"/>
      <c r="B656" s="24"/>
      <c r="C656" s="25" t="s">
        <v>1201</v>
      </c>
      <c r="D656" s="25" t="s">
        <v>32</v>
      </c>
      <c r="E656" s="25">
        <v>98</v>
      </c>
      <c r="F656" s="70" t="s">
        <v>1202</v>
      </c>
      <c r="G656" s="71"/>
      <c r="H656" s="71"/>
      <c r="I656" s="71"/>
      <c r="J656" s="25" t="s">
        <v>30</v>
      </c>
      <c r="K656" s="38">
        <v>25</v>
      </c>
      <c r="L656" s="39"/>
      <c r="M656" s="40">
        <f t="shared" si="122"/>
        <v>0</v>
      </c>
      <c r="N656" s="41">
        <f t="shared" si="123"/>
        <v>0</v>
      </c>
      <c r="O656" s="60"/>
      <c r="P656" s="63"/>
    </row>
    <row r="657" spans="1:16" ht="58" customHeight="1">
      <c r="A657" s="23"/>
      <c r="B657" s="24"/>
      <c r="C657" s="25" t="s">
        <v>1203</v>
      </c>
      <c r="D657" s="25" t="s">
        <v>23</v>
      </c>
      <c r="E657" s="25">
        <v>97607</v>
      </c>
      <c r="F657" s="70" t="s">
        <v>1204</v>
      </c>
      <c r="G657" s="71"/>
      <c r="H657" s="71"/>
      <c r="I657" s="71"/>
      <c r="J657" s="25" t="s">
        <v>30</v>
      </c>
      <c r="K657" s="38">
        <v>76</v>
      </c>
      <c r="L657" s="39"/>
      <c r="M657" s="40">
        <f t="shared" si="122"/>
        <v>0</v>
      </c>
      <c r="N657" s="41">
        <f t="shared" si="123"/>
        <v>0</v>
      </c>
      <c r="O657" s="60"/>
      <c r="P657" s="63"/>
    </row>
    <row r="658" spans="1:16" ht="58" customHeight="1">
      <c r="A658" s="23"/>
      <c r="B658" s="24"/>
      <c r="C658" s="25" t="s">
        <v>1205</v>
      </c>
      <c r="D658" s="25" t="s">
        <v>32</v>
      </c>
      <c r="E658" s="25">
        <v>99</v>
      </c>
      <c r="F658" s="70" t="s">
        <v>1206</v>
      </c>
      <c r="G658" s="71"/>
      <c r="H658" s="71"/>
      <c r="I658" s="71"/>
      <c r="J658" s="25" t="s">
        <v>30</v>
      </c>
      <c r="K658" s="38">
        <v>25</v>
      </c>
      <c r="L658" s="39"/>
      <c r="M658" s="40">
        <f t="shared" si="122"/>
        <v>0</v>
      </c>
      <c r="N658" s="41">
        <f t="shared" si="123"/>
        <v>0</v>
      </c>
      <c r="O658" s="60"/>
      <c r="P658" s="63"/>
    </row>
    <row r="659" spans="1:16" ht="58" customHeight="1">
      <c r="A659" s="23"/>
      <c r="B659" s="24"/>
      <c r="C659" s="25" t="s">
        <v>1207</v>
      </c>
      <c r="D659" s="25" t="s">
        <v>23</v>
      </c>
      <c r="E659" s="25">
        <v>91960</v>
      </c>
      <c r="F659" s="70" t="s">
        <v>1208</v>
      </c>
      <c r="G659" s="71"/>
      <c r="H659" s="71"/>
      <c r="I659" s="71"/>
      <c r="J659" s="25" t="s">
        <v>30</v>
      </c>
      <c r="K659" s="38">
        <v>4</v>
      </c>
      <c r="L659" s="39"/>
      <c r="M659" s="40">
        <f t="shared" si="122"/>
        <v>0</v>
      </c>
      <c r="N659" s="41">
        <f t="shared" si="123"/>
        <v>0</v>
      </c>
      <c r="O659" s="60"/>
      <c r="P659" s="63"/>
    </row>
    <row r="660" spans="1:16" ht="13" customHeight="1">
      <c r="A660" s="17"/>
      <c r="B660" s="18"/>
      <c r="C660" s="19" t="s">
        <v>1209</v>
      </c>
      <c r="D660" s="72" t="s">
        <v>1210</v>
      </c>
      <c r="E660" s="71"/>
      <c r="F660" s="71" t="s">
        <v>1210</v>
      </c>
      <c r="G660" s="71"/>
      <c r="H660" s="71"/>
      <c r="I660" s="71"/>
      <c r="J660" s="71" t="s">
        <v>50</v>
      </c>
      <c r="K660" s="71"/>
      <c r="L660" s="71"/>
      <c r="M660" s="19"/>
      <c r="N660" s="35">
        <f>SUM(N661,N668)</f>
        <v>0</v>
      </c>
      <c r="O660" s="62"/>
      <c r="P660" s="61"/>
    </row>
    <row r="661" spans="1:16" ht="13" customHeight="1">
      <c r="A661" s="17"/>
      <c r="B661" s="20"/>
      <c r="C661" s="21" t="s">
        <v>1211</v>
      </c>
      <c r="D661" s="69" t="s">
        <v>1212</v>
      </c>
      <c r="E661" s="84"/>
      <c r="F661" s="84" t="s">
        <v>1212</v>
      </c>
      <c r="G661" s="84"/>
      <c r="H661" s="84"/>
      <c r="I661" s="84"/>
      <c r="J661" s="84" t="s">
        <v>50</v>
      </c>
      <c r="K661" s="84"/>
      <c r="L661" s="84"/>
      <c r="M661" s="22"/>
      <c r="N661" s="37">
        <f>SUM(N662:N667)</f>
        <v>0</v>
      </c>
      <c r="O661" s="62"/>
      <c r="P661" s="61"/>
    </row>
    <row r="662" spans="1:16" ht="58" customHeight="1">
      <c r="A662" s="23"/>
      <c r="B662" s="24"/>
      <c r="C662" s="25" t="s">
        <v>1213</v>
      </c>
      <c r="D662" s="25" t="s">
        <v>23</v>
      </c>
      <c r="E662" s="25">
        <v>97328</v>
      </c>
      <c r="F662" s="70" t="s">
        <v>1214</v>
      </c>
      <c r="G662" s="71"/>
      <c r="H662" s="71"/>
      <c r="I662" s="71"/>
      <c r="J662" s="25" t="s">
        <v>36</v>
      </c>
      <c r="K662" s="38">
        <v>282</v>
      </c>
      <c r="L662" s="39"/>
      <c r="M662" s="40">
        <f t="shared" ref="M662:M667" si="124">ROUND(L662*1.25,2)</f>
        <v>0</v>
      </c>
      <c r="N662" s="41">
        <f t="shared" ref="N662:N667" si="125">ROUND(K662*M662,2)</f>
        <v>0</v>
      </c>
      <c r="O662" s="60"/>
      <c r="P662" s="63"/>
    </row>
    <row r="663" spans="1:16" ht="58" customHeight="1">
      <c r="A663" s="23"/>
      <c r="B663" s="24"/>
      <c r="C663" s="25" t="s">
        <v>1215</v>
      </c>
      <c r="D663" s="25" t="s">
        <v>23</v>
      </c>
      <c r="E663" s="25">
        <v>97327</v>
      </c>
      <c r="F663" s="70" t="s">
        <v>1216</v>
      </c>
      <c r="G663" s="71"/>
      <c r="H663" s="71"/>
      <c r="I663" s="71"/>
      <c r="J663" s="25" t="s">
        <v>36</v>
      </c>
      <c r="K663" s="38">
        <v>43</v>
      </c>
      <c r="L663" s="39"/>
      <c r="M663" s="40">
        <f t="shared" si="124"/>
        <v>0</v>
      </c>
      <c r="N663" s="41">
        <f t="shared" si="125"/>
        <v>0</v>
      </c>
      <c r="O663" s="60"/>
      <c r="P663" s="63"/>
    </row>
    <row r="664" spans="1:16" ht="58" customHeight="1">
      <c r="A664" s="23"/>
      <c r="B664" s="24"/>
      <c r="C664" s="25" t="s">
        <v>1217</v>
      </c>
      <c r="D664" s="25" t="s">
        <v>23</v>
      </c>
      <c r="E664" s="25">
        <v>97330</v>
      </c>
      <c r="F664" s="70" t="s">
        <v>1218</v>
      </c>
      <c r="G664" s="71"/>
      <c r="H664" s="71"/>
      <c r="I664" s="71"/>
      <c r="J664" s="25" t="s">
        <v>36</v>
      </c>
      <c r="K664" s="38">
        <v>11</v>
      </c>
      <c r="L664" s="39"/>
      <c r="M664" s="40">
        <f t="shared" si="124"/>
        <v>0</v>
      </c>
      <c r="N664" s="41">
        <f t="shared" si="125"/>
        <v>0</v>
      </c>
      <c r="O664" s="60"/>
      <c r="P664" s="63"/>
    </row>
    <row r="665" spans="1:16" ht="58" customHeight="1">
      <c r="A665" s="23"/>
      <c r="B665" s="24"/>
      <c r="C665" s="25" t="s">
        <v>1219</v>
      </c>
      <c r="D665" s="25" t="s">
        <v>23</v>
      </c>
      <c r="E665" s="25">
        <v>97333</v>
      </c>
      <c r="F665" s="70" t="s">
        <v>1220</v>
      </c>
      <c r="G665" s="71"/>
      <c r="H665" s="71"/>
      <c r="I665" s="71"/>
      <c r="J665" s="25" t="s">
        <v>36</v>
      </c>
      <c r="K665" s="38">
        <v>43</v>
      </c>
      <c r="L665" s="39"/>
      <c r="M665" s="40">
        <f t="shared" si="124"/>
        <v>0</v>
      </c>
      <c r="N665" s="41">
        <f t="shared" si="125"/>
        <v>0</v>
      </c>
      <c r="O665" s="60"/>
      <c r="P665" s="63"/>
    </row>
    <row r="666" spans="1:16" ht="58" customHeight="1">
      <c r="A666" s="23"/>
      <c r="B666" s="24"/>
      <c r="C666" s="25" t="s">
        <v>1221</v>
      </c>
      <c r="D666" s="25" t="s">
        <v>32</v>
      </c>
      <c r="E666" s="25">
        <v>703</v>
      </c>
      <c r="F666" s="70" t="s">
        <v>1222</v>
      </c>
      <c r="G666" s="71"/>
      <c r="H666" s="71"/>
      <c r="I666" s="71"/>
      <c r="J666" s="25" t="s">
        <v>102</v>
      </c>
      <c r="K666" s="38">
        <v>569.79999999999995</v>
      </c>
      <c r="L666" s="39"/>
      <c r="M666" s="40">
        <f t="shared" si="124"/>
        <v>0</v>
      </c>
      <c r="N666" s="41">
        <f t="shared" si="125"/>
        <v>0</v>
      </c>
      <c r="O666" s="60"/>
      <c r="P666" s="63"/>
    </row>
    <row r="667" spans="1:16" ht="58" customHeight="1">
      <c r="A667" s="23"/>
      <c r="B667" s="24"/>
      <c r="C667" s="25" t="s">
        <v>1223</v>
      </c>
      <c r="D667" s="25" t="s">
        <v>32</v>
      </c>
      <c r="E667" s="25">
        <v>310</v>
      </c>
      <c r="F667" s="70" t="s">
        <v>1224</v>
      </c>
      <c r="G667" s="71"/>
      <c r="H667" s="71"/>
      <c r="I667" s="71"/>
      <c r="J667" s="25" t="s">
        <v>36</v>
      </c>
      <c r="K667" s="38">
        <v>271</v>
      </c>
      <c r="L667" s="39"/>
      <c r="M667" s="40">
        <f t="shared" si="124"/>
        <v>0</v>
      </c>
      <c r="N667" s="41">
        <f t="shared" si="125"/>
        <v>0</v>
      </c>
      <c r="O667" s="60"/>
      <c r="P667" s="63"/>
    </row>
    <row r="668" spans="1:16" ht="13" customHeight="1">
      <c r="A668" s="17"/>
      <c r="B668" s="20"/>
      <c r="C668" s="21" t="s">
        <v>1225</v>
      </c>
      <c r="D668" s="69" t="s">
        <v>1226</v>
      </c>
      <c r="E668" s="84"/>
      <c r="F668" s="84" t="s">
        <v>1226</v>
      </c>
      <c r="G668" s="84"/>
      <c r="H668" s="84"/>
      <c r="I668" s="84"/>
      <c r="J668" s="84" t="s">
        <v>50</v>
      </c>
      <c r="K668" s="84"/>
      <c r="L668" s="84"/>
      <c r="M668" s="22"/>
      <c r="N668" s="37">
        <f>SUM(N669:N675)</f>
        <v>0</v>
      </c>
      <c r="O668" s="62"/>
      <c r="P668" s="61"/>
    </row>
    <row r="669" spans="1:16" ht="58" customHeight="1">
      <c r="A669" s="23"/>
      <c r="B669" s="24"/>
      <c r="C669" s="25" t="s">
        <v>1227</v>
      </c>
      <c r="D669" s="25" t="s">
        <v>23</v>
      </c>
      <c r="E669" s="25">
        <v>89865</v>
      </c>
      <c r="F669" s="70" t="s">
        <v>1228</v>
      </c>
      <c r="G669" s="71"/>
      <c r="H669" s="71"/>
      <c r="I669" s="71"/>
      <c r="J669" s="25" t="s">
        <v>36</v>
      </c>
      <c r="K669" s="38">
        <v>150.69999999999999</v>
      </c>
      <c r="L669" s="39"/>
      <c r="M669" s="40">
        <f t="shared" ref="M669:M675" si="126">ROUND(L669*1.25,2)</f>
        <v>0</v>
      </c>
      <c r="N669" s="41">
        <f t="shared" ref="N669:N675" si="127">ROUND(K669*M669,2)</f>
        <v>0</v>
      </c>
      <c r="O669" s="60"/>
      <c r="P669" s="63"/>
    </row>
    <row r="670" spans="1:16" ht="58" customHeight="1">
      <c r="A670" s="23"/>
      <c r="B670" s="24"/>
      <c r="C670" s="25" t="s">
        <v>1229</v>
      </c>
      <c r="D670" s="25" t="s">
        <v>23</v>
      </c>
      <c r="E670" s="25">
        <v>89866</v>
      </c>
      <c r="F670" s="70" t="s">
        <v>1230</v>
      </c>
      <c r="G670" s="71"/>
      <c r="H670" s="71"/>
      <c r="I670" s="71"/>
      <c r="J670" s="25" t="s">
        <v>30</v>
      </c>
      <c r="K670" s="38">
        <v>270</v>
      </c>
      <c r="L670" s="39"/>
      <c r="M670" s="40">
        <f t="shared" si="126"/>
        <v>0</v>
      </c>
      <c r="N670" s="41">
        <f t="shared" si="127"/>
        <v>0</v>
      </c>
      <c r="O670" s="60"/>
      <c r="P670" s="63"/>
    </row>
    <row r="671" spans="1:16" ht="58" customHeight="1">
      <c r="A671" s="23"/>
      <c r="B671" s="24"/>
      <c r="C671" s="25" t="s">
        <v>1231</v>
      </c>
      <c r="D671" s="25" t="s">
        <v>23</v>
      </c>
      <c r="E671" s="25">
        <v>89448</v>
      </c>
      <c r="F671" s="70" t="s">
        <v>1232</v>
      </c>
      <c r="G671" s="71"/>
      <c r="H671" s="71"/>
      <c r="I671" s="71"/>
      <c r="J671" s="25" t="s">
        <v>36</v>
      </c>
      <c r="K671" s="38">
        <v>276.3</v>
      </c>
      <c r="L671" s="39"/>
      <c r="M671" s="40">
        <f t="shared" si="126"/>
        <v>0</v>
      </c>
      <c r="N671" s="41">
        <f t="shared" si="127"/>
        <v>0</v>
      </c>
      <c r="O671" s="60"/>
      <c r="P671" s="63"/>
    </row>
    <row r="672" spans="1:16" ht="58" customHeight="1">
      <c r="A672" s="23"/>
      <c r="B672" s="24"/>
      <c r="C672" s="25" t="s">
        <v>1233</v>
      </c>
      <c r="D672" s="25" t="s">
        <v>23</v>
      </c>
      <c r="E672" s="25">
        <v>89498</v>
      </c>
      <c r="F672" s="70" t="s">
        <v>1234</v>
      </c>
      <c r="G672" s="71"/>
      <c r="H672" s="71"/>
      <c r="I672" s="71"/>
      <c r="J672" s="25" t="s">
        <v>30</v>
      </c>
      <c r="K672" s="38">
        <v>5</v>
      </c>
      <c r="L672" s="39"/>
      <c r="M672" s="40">
        <f t="shared" si="126"/>
        <v>0</v>
      </c>
      <c r="N672" s="41">
        <f t="shared" si="127"/>
        <v>0</v>
      </c>
      <c r="O672" s="60"/>
      <c r="P672" s="63"/>
    </row>
    <row r="673" spans="1:16" ht="58" customHeight="1">
      <c r="A673" s="23"/>
      <c r="B673" s="24"/>
      <c r="C673" s="25" t="s">
        <v>1235</v>
      </c>
      <c r="D673" s="25" t="s">
        <v>23</v>
      </c>
      <c r="E673" s="25">
        <v>89497</v>
      </c>
      <c r="F673" s="70" t="s">
        <v>1236</v>
      </c>
      <c r="G673" s="71"/>
      <c r="H673" s="71"/>
      <c r="I673" s="71"/>
      <c r="J673" s="25" t="s">
        <v>30</v>
      </c>
      <c r="K673" s="38">
        <v>67</v>
      </c>
      <c r="L673" s="39"/>
      <c r="M673" s="40">
        <f t="shared" si="126"/>
        <v>0</v>
      </c>
      <c r="N673" s="41">
        <f t="shared" si="127"/>
        <v>0</v>
      </c>
      <c r="O673" s="60"/>
      <c r="P673" s="63"/>
    </row>
    <row r="674" spans="1:16" ht="58" customHeight="1">
      <c r="A674" s="23"/>
      <c r="B674" s="24"/>
      <c r="C674" s="25" t="s">
        <v>1237</v>
      </c>
      <c r="D674" s="25" t="s">
        <v>23</v>
      </c>
      <c r="E674" s="25">
        <v>89623</v>
      </c>
      <c r="F674" s="70" t="s">
        <v>1238</v>
      </c>
      <c r="G674" s="71"/>
      <c r="H674" s="71"/>
      <c r="I674" s="71"/>
      <c r="J674" s="25" t="s">
        <v>30</v>
      </c>
      <c r="K674" s="38">
        <v>21</v>
      </c>
      <c r="L674" s="39"/>
      <c r="M674" s="40">
        <f t="shared" si="126"/>
        <v>0</v>
      </c>
      <c r="N674" s="41">
        <f t="shared" si="127"/>
        <v>0</v>
      </c>
      <c r="O674" s="60"/>
      <c r="P674" s="63"/>
    </row>
    <row r="675" spans="1:16" ht="58" customHeight="1">
      <c r="A675" s="23"/>
      <c r="B675" s="24"/>
      <c r="C675" s="25" t="s">
        <v>1239</v>
      </c>
      <c r="D675" s="25" t="s">
        <v>23</v>
      </c>
      <c r="E675" s="25">
        <v>103964</v>
      </c>
      <c r="F675" s="70" t="s">
        <v>1240</v>
      </c>
      <c r="G675" s="71"/>
      <c r="H675" s="71"/>
      <c r="I675" s="71"/>
      <c r="J675" s="25" t="s">
        <v>30</v>
      </c>
      <c r="K675" s="38">
        <v>77</v>
      </c>
      <c r="L675" s="39"/>
      <c r="M675" s="40">
        <f t="shared" si="126"/>
        <v>0</v>
      </c>
      <c r="N675" s="41">
        <f t="shared" si="127"/>
        <v>0</v>
      </c>
      <c r="O675" s="60"/>
      <c r="P675" s="63"/>
    </row>
    <row r="676" spans="1:16" ht="13" customHeight="1">
      <c r="A676" s="17"/>
      <c r="B676" s="18"/>
      <c r="C676" s="19" t="s">
        <v>1241</v>
      </c>
      <c r="D676" s="72" t="s">
        <v>1242</v>
      </c>
      <c r="E676" s="71"/>
      <c r="F676" s="71" t="s">
        <v>1242</v>
      </c>
      <c r="G676" s="71"/>
      <c r="H676" s="71"/>
      <c r="I676" s="71"/>
      <c r="J676" s="71" t="s">
        <v>50</v>
      </c>
      <c r="K676" s="71"/>
      <c r="L676" s="71"/>
      <c r="M676" s="19"/>
      <c r="N676" s="35">
        <f>SUM(N677,N683,N686,N699,N704)</f>
        <v>0</v>
      </c>
      <c r="O676" s="62"/>
      <c r="P676" s="61"/>
    </row>
    <row r="677" spans="1:16" ht="13" customHeight="1">
      <c r="A677" s="17"/>
      <c r="B677" s="20"/>
      <c r="C677" s="21" t="s">
        <v>1243</v>
      </c>
      <c r="D677" s="69" t="s">
        <v>1244</v>
      </c>
      <c r="E677" s="84"/>
      <c r="F677" s="84" t="s">
        <v>1244</v>
      </c>
      <c r="G677" s="84"/>
      <c r="H677" s="84"/>
      <c r="I677" s="84"/>
      <c r="J677" s="84" t="s">
        <v>50</v>
      </c>
      <c r="K677" s="84"/>
      <c r="L677" s="84"/>
      <c r="M677" s="22"/>
      <c r="N677" s="37">
        <f>SUM(N678:N682)</f>
        <v>0</v>
      </c>
      <c r="O677" s="62"/>
      <c r="P677" s="61"/>
    </row>
    <row r="678" spans="1:16" ht="58" customHeight="1">
      <c r="A678" s="23"/>
      <c r="B678" s="24"/>
      <c r="C678" s="25" t="s">
        <v>1245</v>
      </c>
      <c r="D678" s="25" t="s">
        <v>23</v>
      </c>
      <c r="E678" s="25">
        <v>98301</v>
      </c>
      <c r="F678" s="70" t="s">
        <v>1246</v>
      </c>
      <c r="G678" s="71"/>
      <c r="H678" s="71"/>
      <c r="I678" s="71"/>
      <c r="J678" s="25" t="s">
        <v>30</v>
      </c>
      <c r="K678" s="38">
        <v>15</v>
      </c>
      <c r="L678" s="39"/>
      <c r="M678" s="40">
        <f t="shared" ref="M678:M682" si="128">ROUND(L678*1.25,2)</f>
        <v>0</v>
      </c>
      <c r="N678" s="41">
        <f t="shared" ref="N678:N682" si="129">ROUND(K678*M678,2)</f>
        <v>0</v>
      </c>
      <c r="O678" s="60"/>
      <c r="P678" s="63"/>
    </row>
    <row r="679" spans="1:16" ht="58" customHeight="1">
      <c r="A679" s="23"/>
      <c r="B679" s="24"/>
      <c r="C679" s="25" t="s">
        <v>1247</v>
      </c>
      <c r="D679" s="25" t="s">
        <v>23</v>
      </c>
      <c r="E679" s="25">
        <v>98305</v>
      </c>
      <c r="F679" s="70" t="s">
        <v>1248</v>
      </c>
      <c r="G679" s="71"/>
      <c r="H679" s="71"/>
      <c r="I679" s="71"/>
      <c r="J679" s="25" t="s">
        <v>30</v>
      </c>
      <c r="K679" s="38">
        <v>2</v>
      </c>
      <c r="L679" s="39"/>
      <c r="M679" s="40">
        <f t="shared" si="128"/>
        <v>0</v>
      </c>
      <c r="N679" s="41">
        <f t="shared" si="129"/>
        <v>0</v>
      </c>
      <c r="O679" s="60"/>
      <c r="P679" s="63"/>
    </row>
    <row r="680" spans="1:16" ht="58" customHeight="1">
      <c r="A680" s="23"/>
      <c r="B680" s="24"/>
      <c r="C680" s="25" t="s">
        <v>1249</v>
      </c>
      <c r="D680" s="25" t="s">
        <v>32</v>
      </c>
      <c r="E680" s="25">
        <v>76</v>
      </c>
      <c r="F680" s="70" t="s">
        <v>1250</v>
      </c>
      <c r="G680" s="71"/>
      <c r="H680" s="71"/>
      <c r="I680" s="71"/>
      <c r="J680" s="25" t="s">
        <v>30</v>
      </c>
      <c r="K680" s="38">
        <v>8</v>
      </c>
      <c r="L680" s="39"/>
      <c r="M680" s="40">
        <f t="shared" si="128"/>
        <v>0</v>
      </c>
      <c r="N680" s="41">
        <f t="shared" si="129"/>
        <v>0</v>
      </c>
      <c r="O680" s="60"/>
      <c r="P680" s="63"/>
    </row>
    <row r="681" spans="1:16" ht="58" customHeight="1">
      <c r="A681" s="23"/>
      <c r="B681" s="24"/>
      <c r="C681" s="25" t="s">
        <v>1251</v>
      </c>
      <c r="D681" s="25" t="s">
        <v>32</v>
      </c>
      <c r="E681" s="25">
        <v>122</v>
      </c>
      <c r="F681" s="70" t="s">
        <v>1252</v>
      </c>
      <c r="G681" s="71"/>
      <c r="H681" s="71"/>
      <c r="I681" s="71"/>
      <c r="J681" s="25" t="s">
        <v>30</v>
      </c>
      <c r="K681" s="38">
        <v>2</v>
      </c>
      <c r="L681" s="39"/>
      <c r="M681" s="40">
        <f t="shared" si="128"/>
        <v>0</v>
      </c>
      <c r="N681" s="41">
        <f t="shared" si="129"/>
        <v>0</v>
      </c>
      <c r="O681" s="60"/>
      <c r="P681" s="63"/>
    </row>
    <row r="682" spans="1:16" ht="58" customHeight="1">
      <c r="A682" s="23"/>
      <c r="B682" s="24"/>
      <c r="C682" s="25" t="s">
        <v>1253</v>
      </c>
      <c r="D682" s="25" t="s">
        <v>32</v>
      </c>
      <c r="E682" s="25">
        <v>123</v>
      </c>
      <c r="F682" s="70" t="s">
        <v>1254</v>
      </c>
      <c r="G682" s="71"/>
      <c r="H682" s="71"/>
      <c r="I682" s="71"/>
      <c r="J682" s="25" t="s">
        <v>30</v>
      </c>
      <c r="K682" s="38">
        <v>4</v>
      </c>
      <c r="L682" s="39"/>
      <c r="M682" s="40">
        <f t="shared" si="128"/>
        <v>0</v>
      </c>
      <c r="N682" s="41">
        <f t="shared" si="129"/>
        <v>0</v>
      </c>
      <c r="O682" s="60"/>
      <c r="P682" s="63"/>
    </row>
    <row r="683" spans="1:16" ht="13" customHeight="1">
      <c r="A683" s="17"/>
      <c r="B683" s="20"/>
      <c r="C683" s="21" t="s">
        <v>1255</v>
      </c>
      <c r="D683" s="69" t="s">
        <v>1256</v>
      </c>
      <c r="E683" s="84"/>
      <c r="F683" s="84" t="s">
        <v>1256</v>
      </c>
      <c r="G683" s="84"/>
      <c r="H683" s="84"/>
      <c r="I683" s="84"/>
      <c r="J683" s="84" t="s">
        <v>50</v>
      </c>
      <c r="K683" s="84"/>
      <c r="L683" s="84"/>
      <c r="M683" s="22"/>
      <c r="N683" s="37">
        <f>SUM(N684:N685)</f>
        <v>0</v>
      </c>
      <c r="O683" s="62"/>
      <c r="P683" s="61"/>
    </row>
    <row r="684" spans="1:16" ht="58" customHeight="1">
      <c r="A684" s="23"/>
      <c r="B684" s="24"/>
      <c r="C684" s="25" t="s">
        <v>1257</v>
      </c>
      <c r="D684" s="25" t="s">
        <v>23</v>
      </c>
      <c r="E684" s="25">
        <v>98297</v>
      </c>
      <c r="F684" s="70" t="s">
        <v>1258</v>
      </c>
      <c r="G684" s="71"/>
      <c r="H684" s="71"/>
      <c r="I684" s="71"/>
      <c r="J684" s="25" t="s">
        <v>36</v>
      </c>
      <c r="K684" s="38">
        <v>6625.3</v>
      </c>
      <c r="L684" s="39"/>
      <c r="M684" s="40">
        <f t="shared" ref="M684:M698" si="130">ROUND(L684*1.25,2)</f>
        <v>0</v>
      </c>
      <c r="N684" s="41">
        <f t="shared" ref="N684:N698" si="131">ROUND(K684*M684,2)</f>
        <v>0</v>
      </c>
      <c r="O684" s="60"/>
      <c r="P684" s="63"/>
    </row>
    <row r="685" spans="1:16" ht="58" customHeight="1">
      <c r="A685" s="23"/>
      <c r="B685" s="24"/>
      <c r="C685" s="25" t="s">
        <v>1259</v>
      </c>
      <c r="D685" s="25" t="s">
        <v>32</v>
      </c>
      <c r="E685" s="25">
        <v>316</v>
      </c>
      <c r="F685" s="70" t="s">
        <v>1260</v>
      </c>
      <c r="G685" s="71"/>
      <c r="H685" s="71"/>
      <c r="I685" s="71"/>
      <c r="J685" s="25" t="s">
        <v>36</v>
      </c>
      <c r="K685" s="38">
        <v>150</v>
      </c>
      <c r="L685" s="39"/>
      <c r="M685" s="40">
        <f t="shared" si="130"/>
        <v>0</v>
      </c>
      <c r="N685" s="41">
        <f t="shared" si="131"/>
        <v>0</v>
      </c>
      <c r="O685" s="60"/>
      <c r="P685" s="63"/>
    </row>
    <row r="686" spans="1:16" ht="13" customHeight="1">
      <c r="A686" s="17"/>
      <c r="B686" s="20"/>
      <c r="C686" s="21" t="s">
        <v>1261</v>
      </c>
      <c r="D686" s="69" t="s">
        <v>757</v>
      </c>
      <c r="E686" s="84"/>
      <c r="F686" s="84" t="s">
        <v>757</v>
      </c>
      <c r="G686" s="84"/>
      <c r="H686" s="84"/>
      <c r="I686" s="84"/>
      <c r="J686" s="84" t="s">
        <v>50</v>
      </c>
      <c r="K686" s="84"/>
      <c r="L686" s="84"/>
      <c r="M686" s="22"/>
      <c r="N686" s="37">
        <f>SUM(N687:N698)</f>
        <v>0</v>
      </c>
      <c r="O686" s="62"/>
      <c r="P686" s="61"/>
    </row>
    <row r="687" spans="1:16" ht="58" customHeight="1">
      <c r="A687" s="23"/>
      <c r="B687" s="24"/>
      <c r="C687" s="25" t="s">
        <v>1262</v>
      </c>
      <c r="D687" s="25" t="s">
        <v>23</v>
      </c>
      <c r="E687" s="25">
        <v>98307</v>
      </c>
      <c r="F687" s="70" t="s">
        <v>1263</v>
      </c>
      <c r="G687" s="71"/>
      <c r="H687" s="71"/>
      <c r="I687" s="71"/>
      <c r="J687" s="25" t="s">
        <v>30</v>
      </c>
      <c r="K687" s="38">
        <v>179</v>
      </c>
      <c r="L687" s="39"/>
      <c r="M687" s="40">
        <f t="shared" si="130"/>
        <v>0</v>
      </c>
      <c r="N687" s="41">
        <f t="shared" si="131"/>
        <v>0</v>
      </c>
      <c r="O687" s="60"/>
      <c r="P687" s="63"/>
    </row>
    <row r="688" spans="1:16" ht="58" customHeight="1">
      <c r="A688" s="23"/>
      <c r="B688" s="24"/>
      <c r="C688" s="25" t="s">
        <v>1264</v>
      </c>
      <c r="D688" s="25" t="s">
        <v>23</v>
      </c>
      <c r="E688" s="25">
        <v>95795</v>
      </c>
      <c r="F688" s="70" t="s">
        <v>1118</v>
      </c>
      <c r="G688" s="71"/>
      <c r="H688" s="71"/>
      <c r="I688" s="71"/>
      <c r="J688" s="25" t="s">
        <v>30</v>
      </c>
      <c r="K688" s="38">
        <v>34</v>
      </c>
      <c r="L688" s="39"/>
      <c r="M688" s="40">
        <f t="shared" si="130"/>
        <v>0</v>
      </c>
      <c r="N688" s="41">
        <f t="shared" si="131"/>
        <v>0</v>
      </c>
      <c r="O688" s="60"/>
      <c r="P688" s="63"/>
    </row>
    <row r="689" spans="1:16" ht="58" customHeight="1">
      <c r="A689" s="23"/>
      <c r="B689" s="24"/>
      <c r="C689" s="25" t="s">
        <v>1265</v>
      </c>
      <c r="D689" s="25" t="s">
        <v>23</v>
      </c>
      <c r="E689" s="25">
        <v>91875</v>
      </c>
      <c r="F689" s="70" t="s">
        <v>1266</v>
      </c>
      <c r="G689" s="71"/>
      <c r="H689" s="71"/>
      <c r="I689" s="71"/>
      <c r="J689" s="25" t="s">
        <v>30</v>
      </c>
      <c r="K689" s="38">
        <v>54</v>
      </c>
      <c r="L689" s="39"/>
      <c r="M689" s="40">
        <f t="shared" si="130"/>
        <v>0</v>
      </c>
      <c r="N689" s="41">
        <f t="shared" si="131"/>
        <v>0</v>
      </c>
      <c r="O689" s="60"/>
      <c r="P689" s="63"/>
    </row>
    <row r="690" spans="1:16" ht="58" customHeight="1">
      <c r="A690" s="23"/>
      <c r="B690" s="24"/>
      <c r="C690" s="25" t="s">
        <v>1267</v>
      </c>
      <c r="D690" s="25" t="s">
        <v>23</v>
      </c>
      <c r="E690" s="25">
        <v>91940</v>
      </c>
      <c r="F690" s="70" t="s">
        <v>983</v>
      </c>
      <c r="G690" s="71"/>
      <c r="H690" s="71"/>
      <c r="I690" s="71"/>
      <c r="J690" s="25" t="s">
        <v>30</v>
      </c>
      <c r="K690" s="38">
        <v>104</v>
      </c>
      <c r="L690" s="39"/>
      <c r="M690" s="40">
        <f t="shared" si="130"/>
        <v>0</v>
      </c>
      <c r="N690" s="41">
        <f t="shared" si="131"/>
        <v>0</v>
      </c>
      <c r="O690" s="60"/>
      <c r="P690" s="63"/>
    </row>
    <row r="691" spans="1:16" ht="58" customHeight="1">
      <c r="A691" s="23"/>
      <c r="B691" s="24"/>
      <c r="C691" s="25" t="s">
        <v>1268</v>
      </c>
      <c r="D691" s="25" t="s">
        <v>23</v>
      </c>
      <c r="E691" s="25">
        <v>91943</v>
      </c>
      <c r="F691" s="70" t="s">
        <v>985</v>
      </c>
      <c r="G691" s="71"/>
      <c r="H691" s="71"/>
      <c r="I691" s="71"/>
      <c r="J691" s="25" t="s">
        <v>30</v>
      </c>
      <c r="K691" s="38">
        <v>1</v>
      </c>
      <c r="L691" s="39"/>
      <c r="M691" s="40">
        <f t="shared" si="130"/>
        <v>0</v>
      </c>
      <c r="N691" s="41">
        <f t="shared" si="131"/>
        <v>0</v>
      </c>
      <c r="O691" s="60"/>
      <c r="P691" s="63"/>
    </row>
    <row r="692" spans="1:16" ht="58" customHeight="1">
      <c r="A692" s="23"/>
      <c r="B692" s="24"/>
      <c r="C692" s="25" t="s">
        <v>1269</v>
      </c>
      <c r="D692" s="25" t="s">
        <v>23</v>
      </c>
      <c r="E692" s="25">
        <v>92370</v>
      </c>
      <c r="F692" s="70" t="s">
        <v>1270</v>
      </c>
      <c r="G692" s="71"/>
      <c r="H692" s="71"/>
      <c r="I692" s="71"/>
      <c r="J692" s="25" t="s">
        <v>30</v>
      </c>
      <c r="K692" s="38">
        <v>14</v>
      </c>
      <c r="L692" s="39"/>
      <c r="M692" s="40">
        <f t="shared" si="130"/>
        <v>0</v>
      </c>
      <c r="N692" s="41">
        <f t="shared" si="131"/>
        <v>0</v>
      </c>
      <c r="O692" s="60"/>
      <c r="P692" s="63"/>
    </row>
    <row r="693" spans="1:16" ht="58" customHeight="1">
      <c r="A693" s="23"/>
      <c r="B693" s="24"/>
      <c r="C693" s="25" t="s">
        <v>1271</v>
      </c>
      <c r="D693" s="25" t="s">
        <v>23</v>
      </c>
      <c r="E693" s="25">
        <v>92697</v>
      </c>
      <c r="F693" s="70" t="s">
        <v>1272</v>
      </c>
      <c r="G693" s="71"/>
      <c r="H693" s="71"/>
      <c r="I693" s="71"/>
      <c r="J693" s="25" t="s">
        <v>30</v>
      </c>
      <c r="K693" s="38">
        <v>6</v>
      </c>
      <c r="L693" s="39"/>
      <c r="M693" s="40">
        <f t="shared" si="130"/>
        <v>0</v>
      </c>
      <c r="N693" s="41">
        <f t="shared" si="131"/>
        <v>0</v>
      </c>
      <c r="O693" s="60"/>
      <c r="P693" s="63"/>
    </row>
    <row r="694" spans="1:16" ht="58" customHeight="1">
      <c r="A694" s="23"/>
      <c r="B694" s="24"/>
      <c r="C694" s="25" t="s">
        <v>1273</v>
      </c>
      <c r="D694" s="25" t="s">
        <v>23</v>
      </c>
      <c r="E694" s="25">
        <v>92662</v>
      </c>
      <c r="F694" s="70" t="s">
        <v>1274</v>
      </c>
      <c r="G694" s="71"/>
      <c r="H694" s="71"/>
      <c r="I694" s="71"/>
      <c r="J694" s="25" t="s">
        <v>30</v>
      </c>
      <c r="K694" s="38">
        <v>39</v>
      </c>
      <c r="L694" s="39"/>
      <c r="M694" s="40">
        <f t="shared" si="130"/>
        <v>0</v>
      </c>
      <c r="N694" s="41">
        <f t="shared" si="131"/>
        <v>0</v>
      </c>
      <c r="O694" s="60"/>
      <c r="P694" s="63"/>
    </row>
    <row r="695" spans="1:16" ht="58" customHeight="1">
      <c r="A695" s="23"/>
      <c r="B695" s="24"/>
      <c r="C695" s="25" t="s">
        <v>1275</v>
      </c>
      <c r="D695" s="25" t="s">
        <v>23</v>
      </c>
      <c r="E695" s="25">
        <v>92660</v>
      </c>
      <c r="F695" s="70" t="s">
        <v>1276</v>
      </c>
      <c r="G695" s="71"/>
      <c r="H695" s="71"/>
      <c r="I695" s="71"/>
      <c r="J695" s="25" t="s">
        <v>30</v>
      </c>
      <c r="K695" s="38">
        <v>8</v>
      </c>
      <c r="L695" s="39"/>
      <c r="M695" s="40">
        <f t="shared" si="130"/>
        <v>0</v>
      </c>
      <c r="N695" s="41">
        <f t="shared" si="131"/>
        <v>0</v>
      </c>
      <c r="O695" s="60"/>
      <c r="P695" s="63"/>
    </row>
    <row r="696" spans="1:16" ht="58" customHeight="1">
      <c r="A696" s="23"/>
      <c r="B696" s="24"/>
      <c r="C696" s="25" t="s">
        <v>1277</v>
      </c>
      <c r="D696" s="25" t="s">
        <v>23</v>
      </c>
      <c r="E696" s="25">
        <v>92666</v>
      </c>
      <c r="F696" s="70" t="s">
        <v>1278</v>
      </c>
      <c r="G696" s="71"/>
      <c r="H696" s="71"/>
      <c r="I696" s="71"/>
      <c r="J696" s="25" t="s">
        <v>30</v>
      </c>
      <c r="K696" s="38">
        <v>3</v>
      </c>
      <c r="L696" s="39"/>
      <c r="M696" s="40">
        <f t="shared" si="130"/>
        <v>0</v>
      </c>
      <c r="N696" s="41">
        <f t="shared" si="131"/>
        <v>0</v>
      </c>
      <c r="O696" s="60"/>
      <c r="P696" s="63"/>
    </row>
    <row r="697" spans="1:16" ht="58" customHeight="1">
      <c r="A697" s="23"/>
      <c r="B697" s="24"/>
      <c r="C697" s="25" t="s">
        <v>1279</v>
      </c>
      <c r="D697" s="25" t="s">
        <v>23</v>
      </c>
      <c r="E697" s="25">
        <v>91945</v>
      </c>
      <c r="F697" s="70" t="s">
        <v>1280</v>
      </c>
      <c r="G697" s="71"/>
      <c r="H697" s="71"/>
      <c r="I697" s="71"/>
      <c r="J697" s="25" t="s">
        <v>30</v>
      </c>
      <c r="K697" s="38">
        <v>2</v>
      </c>
      <c r="L697" s="39"/>
      <c r="M697" s="40">
        <f t="shared" si="130"/>
        <v>0</v>
      </c>
      <c r="N697" s="41">
        <f t="shared" si="131"/>
        <v>0</v>
      </c>
      <c r="O697" s="60"/>
      <c r="P697" s="63"/>
    </row>
    <row r="698" spans="1:16" ht="58" customHeight="1">
      <c r="A698" s="23"/>
      <c r="B698" s="24"/>
      <c r="C698" s="25" t="s">
        <v>1281</v>
      </c>
      <c r="D698" s="25" t="s">
        <v>32</v>
      </c>
      <c r="E698" s="25">
        <v>42</v>
      </c>
      <c r="F698" s="70" t="s">
        <v>1282</v>
      </c>
      <c r="G698" s="71"/>
      <c r="H698" s="71"/>
      <c r="I698" s="71"/>
      <c r="J698" s="25" t="s">
        <v>30</v>
      </c>
      <c r="K698" s="38">
        <v>2</v>
      </c>
      <c r="L698" s="39"/>
      <c r="M698" s="40">
        <f t="shared" si="130"/>
        <v>0</v>
      </c>
      <c r="N698" s="41">
        <f t="shared" si="131"/>
        <v>0</v>
      </c>
      <c r="O698" s="60"/>
      <c r="P698" s="63"/>
    </row>
    <row r="699" spans="1:16" ht="13" customHeight="1">
      <c r="A699" s="17"/>
      <c r="B699" s="20"/>
      <c r="C699" s="21" t="s">
        <v>1283</v>
      </c>
      <c r="D699" s="69" t="s">
        <v>1284</v>
      </c>
      <c r="E699" s="84"/>
      <c r="F699" s="84" t="s">
        <v>1284</v>
      </c>
      <c r="G699" s="84"/>
      <c r="H699" s="84"/>
      <c r="I699" s="84"/>
      <c r="J699" s="84" t="s">
        <v>50</v>
      </c>
      <c r="K699" s="84"/>
      <c r="L699" s="84"/>
      <c r="M699" s="22"/>
      <c r="N699" s="37">
        <f>SUM(N700:N703)</f>
        <v>0</v>
      </c>
      <c r="O699" s="62"/>
      <c r="P699" s="61"/>
    </row>
    <row r="700" spans="1:16" ht="58" customHeight="1">
      <c r="A700" s="23"/>
      <c r="B700" s="24"/>
      <c r="C700" s="25" t="s">
        <v>1285</v>
      </c>
      <c r="D700" s="25" t="s">
        <v>32</v>
      </c>
      <c r="E700" s="25">
        <v>31</v>
      </c>
      <c r="F700" s="70" t="s">
        <v>1286</v>
      </c>
      <c r="G700" s="71"/>
      <c r="H700" s="71"/>
      <c r="I700" s="71"/>
      <c r="J700" s="25" t="s">
        <v>30</v>
      </c>
      <c r="K700" s="38">
        <v>9</v>
      </c>
      <c r="L700" s="39"/>
      <c r="M700" s="40">
        <f t="shared" ref="M700:M703" si="132">ROUND(L700*1.25,2)</f>
        <v>0</v>
      </c>
      <c r="N700" s="41">
        <f t="shared" ref="N700:N703" si="133">ROUND(K700*M700,2)</f>
        <v>0</v>
      </c>
      <c r="O700" s="60"/>
      <c r="P700" s="63"/>
    </row>
    <row r="701" spans="1:16" ht="58" customHeight="1">
      <c r="A701" s="23"/>
      <c r="B701" s="24"/>
      <c r="C701" s="25" t="s">
        <v>1287</v>
      </c>
      <c r="D701" s="25" t="s">
        <v>23</v>
      </c>
      <c r="E701" s="25">
        <v>101795</v>
      </c>
      <c r="F701" s="70" t="s">
        <v>1288</v>
      </c>
      <c r="G701" s="71"/>
      <c r="H701" s="71"/>
      <c r="I701" s="71"/>
      <c r="J701" s="25" t="s">
        <v>30</v>
      </c>
      <c r="K701" s="38">
        <v>1</v>
      </c>
      <c r="L701" s="39"/>
      <c r="M701" s="40">
        <f t="shared" si="132"/>
        <v>0</v>
      </c>
      <c r="N701" s="41">
        <f t="shared" si="133"/>
        <v>0</v>
      </c>
      <c r="O701" s="60"/>
      <c r="P701" s="63"/>
    </row>
    <row r="702" spans="1:16" ht="58" customHeight="1">
      <c r="A702" s="23"/>
      <c r="B702" s="24"/>
      <c r="C702" s="25" t="s">
        <v>1289</v>
      </c>
      <c r="D702" s="25" t="s">
        <v>23</v>
      </c>
      <c r="E702" s="25">
        <v>100557</v>
      </c>
      <c r="F702" s="70" t="s">
        <v>1290</v>
      </c>
      <c r="G702" s="71"/>
      <c r="H702" s="71"/>
      <c r="I702" s="71"/>
      <c r="J702" s="25" t="s">
        <v>30</v>
      </c>
      <c r="K702" s="38">
        <v>1</v>
      </c>
      <c r="L702" s="39"/>
      <c r="M702" s="40">
        <f t="shared" si="132"/>
        <v>0</v>
      </c>
      <c r="N702" s="41">
        <f t="shared" si="133"/>
        <v>0</v>
      </c>
      <c r="O702" s="60"/>
      <c r="P702" s="63"/>
    </row>
    <row r="703" spans="1:16" ht="58" customHeight="1">
      <c r="A703" s="23"/>
      <c r="B703" s="24"/>
      <c r="C703" s="25" t="s">
        <v>1291</v>
      </c>
      <c r="D703" s="25" t="s">
        <v>23</v>
      </c>
      <c r="E703" s="25">
        <v>100556</v>
      </c>
      <c r="F703" s="70" t="s">
        <v>1292</v>
      </c>
      <c r="G703" s="71"/>
      <c r="H703" s="71"/>
      <c r="I703" s="71"/>
      <c r="J703" s="25" t="s">
        <v>30</v>
      </c>
      <c r="K703" s="38">
        <v>6</v>
      </c>
      <c r="L703" s="39"/>
      <c r="M703" s="40">
        <f t="shared" si="132"/>
        <v>0</v>
      </c>
      <c r="N703" s="41">
        <f t="shared" si="133"/>
        <v>0</v>
      </c>
      <c r="O703" s="60"/>
      <c r="P703" s="63"/>
    </row>
    <row r="704" spans="1:16" ht="13" customHeight="1">
      <c r="A704" s="17"/>
      <c r="B704" s="20"/>
      <c r="C704" s="21" t="s">
        <v>1293</v>
      </c>
      <c r="D704" s="69" t="s">
        <v>1294</v>
      </c>
      <c r="E704" s="84"/>
      <c r="F704" s="84" t="s">
        <v>1294</v>
      </c>
      <c r="G704" s="84"/>
      <c r="H704" s="84"/>
      <c r="I704" s="84"/>
      <c r="J704" s="84" t="s">
        <v>50</v>
      </c>
      <c r="K704" s="84"/>
      <c r="L704" s="84"/>
      <c r="M704" s="22"/>
      <c r="N704" s="37">
        <f>SUM(N705:N713)</f>
        <v>0</v>
      </c>
      <c r="O704" s="62"/>
      <c r="P704" s="61"/>
    </row>
    <row r="705" spans="1:16" ht="58" customHeight="1">
      <c r="A705" s="23"/>
      <c r="B705" s="24"/>
      <c r="C705" s="25" t="s">
        <v>1295</v>
      </c>
      <c r="D705" s="25" t="s">
        <v>23</v>
      </c>
      <c r="E705" s="25">
        <v>91834</v>
      </c>
      <c r="F705" s="70" t="s">
        <v>1104</v>
      </c>
      <c r="G705" s="71"/>
      <c r="H705" s="71"/>
      <c r="I705" s="71"/>
      <c r="J705" s="25" t="s">
        <v>36</v>
      </c>
      <c r="K705" s="38">
        <v>218</v>
      </c>
      <c r="L705" s="39"/>
      <c r="M705" s="40">
        <f t="shared" ref="M705:M713" si="134">ROUND(L705*1.25,2)</f>
        <v>0</v>
      </c>
      <c r="N705" s="41">
        <f t="shared" ref="N705:N713" si="135">ROUND(K705*M705,2)</f>
        <v>0</v>
      </c>
      <c r="O705" s="60"/>
      <c r="P705" s="63"/>
    </row>
    <row r="706" spans="1:16" ht="58" customHeight="1">
      <c r="A706" s="23"/>
      <c r="B706" s="24"/>
      <c r="C706" s="25" t="s">
        <v>1296</v>
      </c>
      <c r="D706" s="25" t="s">
        <v>23</v>
      </c>
      <c r="E706" s="25">
        <v>91834</v>
      </c>
      <c r="F706" s="70" t="s">
        <v>1104</v>
      </c>
      <c r="G706" s="71"/>
      <c r="H706" s="71"/>
      <c r="I706" s="71"/>
      <c r="J706" s="25" t="s">
        <v>36</v>
      </c>
      <c r="K706" s="38">
        <v>286.39999999999998</v>
      </c>
      <c r="L706" s="39"/>
      <c r="M706" s="40">
        <f t="shared" si="134"/>
        <v>0</v>
      </c>
      <c r="N706" s="41">
        <f t="shared" si="135"/>
        <v>0</v>
      </c>
      <c r="O706" s="60"/>
      <c r="P706" s="63"/>
    </row>
    <row r="707" spans="1:16" ht="58" customHeight="1">
      <c r="A707" s="23"/>
      <c r="B707" s="24"/>
      <c r="C707" s="25" t="s">
        <v>1297</v>
      </c>
      <c r="D707" s="25" t="s">
        <v>23</v>
      </c>
      <c r="E707" s="25">
        <v>91836</v>
      </c>
      <c r="F707" s="70" t="s">
        <v>1106</v>
      </c>
      <c r="G707" s="71"/>
      <c r="H707" s="71"/>
      <c r="I707" s="71"/>
      <c r="J707" s="25" t="s">
        <v>36</v>
      </c>
      <c r="K707" s="38">
        <v>9.9</v>
      </c>
      <c r="L707" s="39"/>
      <c r="M707" s="40">
        <f t="shared" si="134"/>
        <v>0</v>
      </c>
      <c r="N707" s="41">
        <f t="shared" si="135"/>
        <v>0</v>
      </c>
      <c r="O707" s="60"/>
      <c r="P707" s="63"/>
    </row>
    <row r="708" spans="1:16" ht="58" customHeight="1">
      <c r="A708" s="23"/>
      <c r="B708" s="24"/>
      <c r="C708" s="25" t="s">
        <v>1298</v>
      </c>
      <c r="D708" s="25" t="s">
        <v>32</v>
      </c>
      <c r="E708" s="25">
        <v>25</v>
      </c>
      <c r="F708" s="70" t="s">
        <v>1168</v>
      </c>
      <c r="G708" s="71"/>
      <c r="H708" s="71"/>
      <c r="I708" s="71"/>
      <c r="J708" s="25" t="s">
        <v>36</v>
      </c>
      <c r="K708" s="38">
        <v>29.8</v>
      </c>
      <c r="L708" s="39"/>
      <c r="M708" s="40">
        <f t="shared" si="134"/>
        <v>0</v>
      </c>
      <c r="N708" s="41">
        <f t="shared" si="135"/>
        <v>0</v>
      </c>
      <c r="O708" s="60"/>
      <c r="P708" s="63"/>
    </row>
    <row r="709" spans="1:16" ht="58" customHeight="1">
      <c r="A709" s="23"/>
      <c r="B709" s="24"/>
      <c r="C709" s="25" t="s">
        <v>1299</v>
      </c>
      <c r="D709" s="25" t="s">
        <v>32</v>
      </c>
      <c r="E709" s="25">
        <v>90</v>
      </c>
      <c r="F709" s="70" t="s">
        <v>1300</v>
      </c>
      <c r="G709" s="71"/>
      <c r="H709" s="71"/>
      <c r="I709" s="71"/>
      <c r="J709" s="25" t="s">
        <v>36</v>
      </c>
      <c r="K709" s="38">
        <v>23.6</v>
      </c>
      <c r="L709" s="39"/>
      <c r="M709" s="40">
        <f t="shared" si="134"/>
        <v>0</v>
      </c>
      <c r="N709" s="41">
        <f t="shared" si="135"/>
        <v>0</v>
      </c>
      <c r="O709" s="60"/>
      <c r="P709" s="63"/>
    </row>
    <row r="710" spans="1:16" ht="58" customHeight="1">
      <c r="A710" s="23"/>
      <c r="B710" s="24"/>
      <c r="C710" s="25" t="s">
        <v>1301</v>
      </c>
      <c r="D710" s="25" t="s">
        <v>32</v>
      </c>
      <c r="E710" s="25">
        <v>91</v>
      </c>
      <c r="F710" s="70" t="s">
        <v>1302</v>
      </c>
      <c r="G710" s="71"/>
      <c r="H710" s="71"/>
      <c r="I710" s="71"/>
      <c r="J710" s="25" t="s">
        <v>36</v>
      </c>
      <c r="K710" s="38">
        <v>180.8</v>
      </c>
      <c r="L710" s="39"/>
      <c r="M710" s="40">
        <f t="shared" si="134"/>
        <v>0</v>
      </c>
      <c r="N710" s="41">
        <f t="shared" si="135"/>
        <v>0</v>
      </c>
      <c r="O710" s="60"/>
      <c r="P710" s="63"/>
    </row>
    <row r="711" spans="1:16" ht="58" customHeight="1">
      <c r="A711" s="23"/>
      <c r="B711" s="24"/>
      <c r="C711" s="25" t="s">
        <v>1303</v>
      </c>
      <c r="D711" s="25" t="s">
        <v>32</v>
      </c>
      <c r="E711" s="25">
        <v>92</v>
      </c>
      <c r="F711" s="70" t="s">
        <v>1304</v>
      </c>
      <c r="G711" s="71"/>
      <c r="H711" s="71"/>
      <c r="I711" s="71"/>
      <c r="J711" s="25" t="s">
        <v>36</v>
      </c>
      <c r="K711" s="38">
        <v>34</v>
      </c>
      <c r="L711" s="39"/>
      <c r="M711" s="40">
        <f t="shared" si="134"/>
        <v>0</v>
      </c>
      <c r="N711" s="41">
        <f t="shared" si="135"/>
        <v>0</v>
      </c>
      <c r="O711" s="60"/>
      <c r="P711" s="63"/>
    </row>
    <row r="712" spans="1:16" ht="58" customHeight="1">
      <c r="A712" s="23"/>
      <c r="B712" s="24"/>
      <c r="C712" s="25" t="s">
        <v>1305</v>
      </c>
      <c r="D712" s="25" t="s">
        <v>32</v>
      </c>
      <c r="E712" s="25">
        <v>93</v>
      </c>
      <c r="F712" s="70" t="s">
        <v>1306</v>
      </c>
      <c r="G712" s="71"/>
      <c r="H712" s="71"/>
      <c r="I712" s="71"/>
      <c r="J712" s="25" t="s">
        <v>36</v>
      </c>
      <c r="K712" s="38">
        <v>36.299999999999997</v>
      </c>
      <c r="L712" s="39"/>
      <c r="M712" s="40">
        <f t="shared" si="134"/>
        <v>0</v>
      </c>
      <c r="N712" s="41">
        <f t="shared" si="135"/>
        <v>0</v>
      </c>
      <c r="O712" s="60"/>
      <c r="P712" s="63"/>
    </row>
    <row r="713" spans="1:16" ht="58" customHeight="1">
      <c r="A713" s="23"/>
      <c r="B713" s="24"/>
      <c r="C713" s="25" t="s">
        <v>1307</v>
      </c>
      <c r="D713" s="25" t="s">
        <v>32</v>
      </c>
      <c r="E713" s="25">
        <v>314</v>
      </c>
      <c r="F713" s="70" t="s">
        <v>1170</v>
      </c>
      <c r="G713" s="71"/>
      <c r="H713" s="71"/>
      <c r="I713" s="71"/>
      <c r="J713" s="25" t="s">
        <v>36</v>
      </c>
      <c r="K713" s="38">
        <v>223.3</v>
      </c>
      <c r="L713" s="39"/>
      <c r="M713" s="40">
        <f t="shared" si="134"/>
        <v>0</v>
      </c>
      <c r="N713" s="41">
        <f t="shared" si="135"/>
        <v>0</v>
      </c>
      <c r="O713" s="60"/>
      <c r="P713" s="63"/>
    </row>
    <row r="714" spans="1:16" ht="13" customHeight="1">
      <c r="A714" s="17"/>
      <c r="B714" s="18"/>
      <c r="C714" s="19" t="s">
        <v>1308</v>
      </c>
      <c r="D714" s="72" t="s">
        <v>1309</v>
      </c>
      <c r="E714" s="71"/>
      <c r="F714" s="71" t="s">
        <v>1309</v>
      </c>
      <c r="G714" s="71"/>
      <c r="H714" s="71"/>
      <c r="I714" s="71"/>
      <c r="J714" s="71" t="s">
        <v>50</v>
      </c>
      <c r="K714" s="71"/>
      <c r="L714" s="71"/>
      <c r="M714" s="19"/>
      <c r="N714" s="35">
        <f>SUM(N715:N716)</f>
        <v>0</v>
      </c>
      <c r="O714" s="62"/>
      <c r="P714" s="61"/>
    </row>
    <row r="715" spans="1:16" ht="58" customHeight="1">
      <c r="A715" s="23"/>
      <c r="B715" s="24"/>
      <c r="C715" s="25" t="s">
        <v>1310</v>
      </c>
      <c r="D715" s="25" t="s">
        <v>32</v>
      </c>
      <c r="E715" s="25">
        <v>45</v>
      </c>
      <c r="F715" s="70" t="s">
        <v>1311</v>
      </c>
      <c r="G715" s="71"/>
      <c r="H715" s="71"/>
      <c r="I715" s="71"/>
      <c r="J715" s="25" t="s">
        <v>30</v>
      </c>
      <c r="K715" s="38">
        <v>1</v>
      </c>
      <c r="L715" s="39"/>
      <c r="M715" s="40">
        <f t="shared" ref="M715:M732" si="136">ROUND(L715*1.25,2)</f>
        <v>0</v>
      </c>
      <c r="N715" s="41">
        <f t="shared" ref="N715:N732" si="137">ROUND(K715*M715,2)</f>
        <v>0</v>
      </c>
      <c r="O715" s="60"/>
      <c r="P715" s="63"/>
    </row>
    <row r="716" spans="1:16" ht="58" customHeight="1">
      <c r="A716" s="23"/>
      <c r="B716" s="24"/>
      <c r="C716" s="25" t="s">
        <v>1312</v>
      </c>
      <c r="D716" s="25" t="s">
        <v>32</v>
      </c>
      <c r="E716" s="25">
        <v>44</v>
      </c>
      <c r="F716" s="70" t="s">
        <v>1313</v>
      </c>
      <c r="G716" s="71"/>
      <c r="H716" s="71"/>
      <c r="I716" s="71"/>
      <c r="J716" s="25" t="s">
        <v>36</v>
      </c>
      <c r="K716" s="38">
        <v>6</v>
      </c>
      <c r="L716" s="39"/>
      <c r="M716" s="40">
        <f t="shared" si="136"/>
        <v>0</v>
      </c>
      <c r="N716" s="41">
        <f t="shared" si="137"/>
        <v>0</v>
      </c>
      <c r="O716" s="60"/>
      <c r="P716" s="63"/>
    </row>
    <row r="717" spans="1:16" ht="13" customHeight="1">
      <c r="A717" s="17"/>
      <c r="B717" s="18"/>
      <c r="C717" s="19" t="s">
        <v>1314</v>
      </c>
      <c r="D717" s="72" t="s">
        <v>1315</v>
      </c>
      <c r="E717" s="71"/>
      <c r="F717" s="71" t="s">
        <v>1315</v>
      </c>
      <c r="G717" s="71"/>
      <c r="H717" s="71"/>
      <c r="I717" s="71"/>
      <c r="J717" s="71" t="s">
        <v>50</v>
      </c>
      <c r="K717" s="71"/>
      <c r="L717" s="71"/>
      <c r="M717" s="19"/>
      <c r="N717" s="35">
        <f>SUM(N718:N732)</f>
        <v>0</v>
      </c>
      <c r="O717" s="62"/>
      <c r="P717" s="61"/>
    </row>
    <row r="718" spans="1:16" ht="58" customHeight="1">
      <c r="A718" s="23"/>
      <c r="B718" s="24"/>
      <c r="C718" s="25" t="s">
        <v>1316</v>
      </c>
      <c r="D718" s="25" t="s">
        <v>23</v>
      </c>
      <c r="E718" s="25">
        <v>96989</v>
      </c>
      <c r="F718" s="70" t="s">
        <v>1317</v>
      </c>
      <c r="G718" s="71"/>
      <c r="H718" s="71"/>
      <c r="I718" s="71"/>
      <c r="J718" s="25" t="s">
        <v>30</v>
      </c>
      <c r="K718" s="38">
        <v>1</v>
      </c>
      <c r="L718" s="39"/>
      <c r="M718" s="40">
        <f t="shared" si="136"/>
        <v>0</v>
      </c>
      <c r="N718" s="41">
        <f t="shared" si="137"/>
        <v>0</v>
      </c>
      <c r="O718" s="60"/>
      <c r="P718" s="63"/>
    </row>
    <row r="719" spans="1:16" ht="58" customHeight="1">
      <c r="A719" s="23"/>
      <c r="B719" s="24"/>
      <c r="C719" s="25" t="s">
        <v>1318</v>
      </c>
      <c r="D719" s="25" t="s">
        <v>23</v>
      </c>
      <c r="E719" s="25">
        <v>104753</v>
      </c>
      <c r="F719" s="70" t="s">
        <v>1319</v>
      </c>
      <c r="G719" s="71"/>
      <c r="H719" s="71"/>
      <c r="I719" s="71"/>
      <c r="J719" s="25" t="s">
        <v>30</v>
      </c>
      <c r="K719" s="38">
        <v>37</v>
      </c>
      <c r="L719" s="39"/>
      <c r="M719" s="40">
        <f t="shared" si="136"/>
        <v>0</v>
      </c>
      <c r="N719" s="41">
        <f t="shared" si="137"/>
        <v>0</v>
      </c>
      <c r="O719" s="60"/>
      <c r="P719" s="63"/>
    </row>
    <row r="720" spans="1:16" ht="58" customHeight="1">
      <c r="A720" s="23"/>
      <c r="B720" s="24"/>
      <c r="C720" s="25" t="s">
        <v>1320</v>
      </c>
      <c r="D720" s="25" t="s">
        <v>23</v>
      </c>
      <c r="E720" s="25">
        <v>101663</v>
      </c>
      <c r="F720" s="70" t="s">
        <v>1321</v>
      </c>
      <c r="G720" s="71"/>
      <c r="H720" s="71"/>
      <c r="I720" s="71"/>
      <c r="J720" s="25" t="s">
        <v>30</v>
      </c>
      <c r="K720" s="38">
        <v>6</v>
      </c>
      <c r="L720" s="39"/>
      <c r="M720" s="40">
        <f t="shared" si="136"/>
        <v>0</v>
      </c>
      <c r="N720" s="41">
        <f t="shared" si="137"/>
        <v>0</v>
      </c>
      <c r="O720" s="60"/>
      <c r="P720" s="63"/>
    </row>
    <row r="721" spans="1:16" ht="58" customHeight="1">
      <c r="A721" s="23"/>
      <c r="B721" s="24"/>
      <c r="C721" s="25" t="s">
        <v>1322</v>
      </c>
      <c r="D721" s="25" t="s">
        <v>32</v>
      </c>
      <c r="E721" s="25">
        <v>68</v>
      </c>
      <c r="F721" s="70" t="s">
        <v>1323</v>
      </c>
      <c r="G721" s="71"/>
      <c r="H721" s="71"/>
      <c r="I721" s="71"/>
      <c r="J721" s="25" t="s">
        <v>30</v>
      </c>
      <c r="K721" s="38">
        <v>1</v>
      </c>
      <c r="L721" s="39"/>
      <c r="M721" s="40">
        <f t="shared" si="136"/>
        <v>0</v>
      </c>
      <c r="N721" s="41">
        <f t="shared" si="137"/>
        <v>0</v>
      </c>
      <c r="O721" s="60"/>
      <c r="P721" s="63"/>
    </row>
    <row r="722" spans="1:16" ht="58" customHeight="1">
      <c r="A722" s="23"/>
      <c r="B722" s="24"/>
      <c r="C722" s="25" t="s">
        <v>1324</v>
      </c>
      <c r="D722" s="25" t="s">
        <v>32</v>
      </c>
      <c r="E722" s="25">
        <v>69</v>
      </c>
      <c r="F722" s="70" t="s">
        <v>1325</v>
      </c>
      <c r="G722" s="71"/>
      <c r="H722" s="71"/>
      <c r="I722" s="71"/>
      <c r="J722" s="25" t="s">
        <v>30</v>
      </c>
      <c r="K722" s="38">
        <v>2</v>
      </c>
      <c r="L722" s="39"/>
      <c r="M722" s="40">
        <f t="shared" si="136"/>
        <v>0</v>
      </c>
      <c r="N722" s="41">
        <f t="shared" si="137"/>
        <v>0</v>
      </c>
      <c r="O722" s="60"/>
      <c r="P722" s="63"/>
    </row>
    <row r="723" spans="1:16" ht="58" customHeight="1">
      <c r="A723" s="23"/>
      <c r="B723" s="24"/>
      <c r="C723" s="25" t="s">
        <v>1326</v>
      </c>
      <c r="D723" s="25" t="s">
        <v>23</v>
      </c>
      <c r="E723" s="25">
        <v>93358</v>
      </c>
      <c r="F723" s="70" t="s">
        <v>1327</v>
      </c>
      <c r="G723" s="71"/>
      <c r="H723" s="71"/>
      <c r="I723" s="71"/>
      <c r="J723" s="25" t="s">
        <v>55</v>
      </c>
      <c r="K723" s="38">
        <v>1.25</v>
      </c>
      <c r="L723" s="39"/>
      <c r="M723" s="40">
        <f t="shared" si="136"/>
        <v>0</v>
      </c>
      <c r="N723" s="41">
        <f t="shared" si="137"/>
        <v>0</v>
      </c>
      <c r="O723" s="60"/>
      <c r="P723" s="63"/>
    </row>
    <row r="724" spans="1:16" ht="58" customHeight="1">
      <c r="A724" s="23"/>
      <c r="B724" s="24"/>
      <c r="C724" s="25" t="s">
        <v>1328</v>
      </c>
      <c r="D724" s="25" t="s">
        <v>23</v>
      </c>
      <c r="E724" s="25">
        <v>93382</v>
      </c>
      <c r="F724" s="70" t="s">
        <v>1329</v>
      </c>
      <c r="G724" s="71"/>
      <c r="H724" s="71"/>
      <c r="I724" s="71"/>
      <c r="J724" s="25" t="s">
        <v>55</v>
      </c>
      <c r="K724" s="38">
        <v>0.1</v>
      </c>
      <c r="L724" s="39"/>
      <c r="M724" s="40">
        <f t="shared" si="136"/>
        <v>0</v>
      </c>
      <c r="N724" s="41">
        <f t="shared" si="137"/>
        <v>0</v>
      </c>
      <c r="O724" s="60"/>
      <c r="P724" s="63"/>
    </row>
    <row r="725" spans="1:16" ht="58" customHeight="1">
      <c r="A725" s="23"/>
      <c r="B725" s="24"/>
      <c r="C725" s="25" t="s">
        <v>1330</v>
      </c>
      <c r="D725" s="25" t="s">
        <v>23</v>
      </c>
      <c r="E725" s="25">
        <v>96985</v>
      </c>
      <c r="F725" s="70" t="s">
        <v>1331</v>
      </c>
      <c r="G725" s="71"/>
      <c r="H725" s="71"/>
      <c r="I725" s="71"/>
      <c r="J725" s="25" t="s">
        <v>30</v>
      </c>
      <c r="K725" s="38">
        <v>26</v>
      </c>
      <c r="L725" s="39"/>
      <c r="M725" s="40">
        <f t="shared" si="136"/>
        <v>0</v>
      </c>
      <c r="N725" s="41">
        <f t="shared" si="137"/>
        <v>0</v>
      </c>
      <c r="O725" s="60"/>
      <c r="P725" s="63"/>
    </row>
    <row r="726" spans="1:16" ht="58" customHeight="1">
      <c r="A726" s="23"/>
      <c r="B726" s="24"/>
      <c r="C726" s="25" t="s">
        <v>1332</v>
      </c>
      <c r="D726" s="25" t="s">
        <v>23</v>
      </c>
      <c r="E726" s="25">
        <v>96973</v>
      </c>
      <c r="F726" s="70" t="s">
        <v>1333</v>
      </c>
      <c r="G726" s="71"/>
      <c r="H726" s="71"/>
      <c r="I726" s="71"/>
      <c r="J726" s="25" t="s">
        <v>36</v>
      </c>
      <c r="K726" s="38">
        <v>70</v>
      </c>
      <c r="L726" s="39"/>
      <c r="M726" s="40">
        <f t="shared" si="136"/>
        <v>0</v>
      </c>
      <c r="N726" s="41">
        <f t="shared" si="137"/>
        <v>0</v>
      </c>
      <c r="O726" s="60"/>
      <c r="P726" s="63"/>
    </row>
    <row r="727" spans="1:16" ht="58" customHeight="1">
      <c r="A727" s="23"/>
      <c r="B727" s="24"/>
      <c r="C727" s="25" t="s">
        <v>1334</v>
      </c>
      <c r="D727" s="25" t="s">
        <v>23</v>
      </c>
      <c r="E727" s="25">
        <v>96977</v>
      </c>
      <c r="F727" s="70" t="s">
        <v>1335</v>
      </c>
      <c r="G727" s="71"/>
      <c r="H727" s="71"/>
      <c r="I727" s="71"/>
      <c r="J727" s="25" t="s">
        <v>36</v>
      </c>
      <c r="K727" s="38">
        <v>616</v>
      </c>
      <c r="L727" s="39"/>
      <c r="M727" s="40">
        <f t="shared" si="136"/>
        <v>0</v>
      </c>
      <c r="N727" s="41">
        <f t="shared" si="137"/>
        <v>0</v>
      </c>
      <c r="O727" s="60"/>
      <c r="P727" s="63"/>
    </row>
    <row r="728" spans="1:16" ht="58" customHeight="1">
      <c r="A728" s="23"/>
      <c r="B728" s="24"/>
      <c r="C728" s="25" t="s">
        <v>1336</v>
      </c>
      <c r="D728" s="25" t="s">
        <v>23</v>
      </c>
      <c r="E728" s="25">
        <v>98111</v>
      </c>
      <c r="F728" s="70" t="s">
        <v>1337</v>
      </c>
      <c r="G728" s="71"/>
      <c r="H728" s="71"/>
      <c r="I728" s="71"/>
      <c r="J728" s="25" t="s">
        <v>30</v>
      </c>
      <c r="K728" s="38">
        <v>1</v>
      </c>
      <c r="L728" s="39"/>
      <c r="M728" s="40">
        <f t="shared" si="136"/>
        <v>0</v>
      </c>
      <c r="N728" s="41">
        <f t="shared" si="137"/>
        <v>0</v>
      </c>
      <c r="O728" s="60"/>
      <c r="P728" s="63"/>
    </row>
    <row r="729" spans="1:16" ht="58" customHeight="1">
      <c r="A729" s="23"/>
      <c r="B729" s="24"/>
      <c r="C729" s="25" t="s">
        <v>1338</v>
      </c>
      <c r="D729" s="25" t="s">
        <v>32</v>
      </c>
      <c r="E729" s="25">
        <v>70</v>
      </c>
      <c r="F729" s="70" t="s">
        <v>1339</v>
      </c>
      <c r="G729" s="71"/>
      <c r="H729" s="71"/>
      <c r="I729" s="71"/>
      <c r="J729" s="25" t="s">
        <v>30</v>
      </c>
      <c r="K729" s="38">
        <v>37</v>
      </c>
      <c r="L729" s="39"/>
      <c r="M729" s="40">
        <f t="shared" si="136"/>
        <v>0</v>
      </c>
      <c r="N729" s="41">
        <f t="shared" si="137"/>
        <v>0</v>
      </c>
      <c r="O729" s="60"/>
      <c r="P729" s="63"/>
    </row>
    <row r="730" spans="1:16" ht="58" customHeight="1">
      <c r="A730" s="23"/>
      <c r="B730" s="24"/>
      <c r="C730" s="25" t="s">
        <v>1340</v>
      </c>
      <c r="D730" s="25" t="s">
        <v>32</v>
      </c>
      <c r="E730" s="25">
        <v>71</v>
      </c>
      <c r="F730" s="70" t="s">
        <v>1341</v>
      </c>
      <c r="G730" s="71"/>
      <c r="H730" s="71"/>
      <c r="I730" s="71"/>
      <c r="J730" s="25" t="s">
        <v>30</v>
      </c>
      <c r="K730" s="38">
        <v>26</v>
      </c>
      <c r="L730" s="39"/>
      <c r="M730" s="40">
        <f t="shared" si="136"/>
        <v>0</v>
      </c>
      <c r="N730" s="41">
        <f t="shared" si="137"/>
        <v>0</v>
      </c>
      <c r="O730" s="60"/>
      <c r="P730" s="63"/>
    </row>
    <row r="731" spans="1:16" ht="58" customHeight="1">
      <c r="A731" s="23"/>
      <c r="B731" s="24"/>
      <c r="C731" s="25" t="s">
        <v>1342</v>
      </c>
      <c r="D731" s="25" t="s">
        <v>23</v>
      </c>
      <c r="E731" s="25">
        <v>92884</v>
      </c>
      <c r="F731" s="70" t="s">
        <v>1343</v>
      </c>
      <c r="G731" s="71"/>
      <c r="H731" s="71"/>
      <c r="I731" s="71"/>
      <c r="J731" s="25" t="s">
        <v>102</v>
      </c>
      <c r="K731" s="38">
        <v>33.32</v>
      </c>
      <c r="L731" s="39"/>
      <c r="M731" s="40">
        <f t="shared" si="136"/>
        <v>0</v>
      </c>
      <c r="N731" s="41">
        <f t="shared" si="137"/>
        <v>0</v>
      </c>
      <c r="O731" s="60"/>
      <c r="P731" s="63"/>
    </row>
    <row r="732" spans="1:16" ht="58" customHeight="1">
      <c r="A732" s="23"/>
      <c r="B732" s="24"/>
      <c r="C732" s="25" t="s">
        <v>1344</v>
      </c>
      <c r="D732" s="25" t="s">
        <v>23</v>
      </c>
      <c r="E732" s="25">
        <v>98463</v>
      </c>
      <c r="F732" s="70" t="s">
        <v>1345</v>
      </c>
      <c r="G732" s="71"/>
      <c r="H732" s="71"/>
      <c r="I732" s="71"/>
      <c r="J732" s="25" t="s">
        <v>30</v>
      </c>
      <c r="K732" s="38">
        <v>180</v>
      </c>
      <c r="L732" s="39"/>
      <c r="M732" s="40">
        <f t="shared" si="136"/>
        <v>0</v>
      </c>
      <c r="N732" s="41">
        <f t="shared" si="137"/>
        <v>0</v>
      </c>
      <c r="O732" s="60"/>
      <c r="P732" s="63"/>
    </row>
    <row r="733" spans="1:16" ht="13" customHeight="1">
      <c r="A733" s="17"/>
      <c r="B733" s="18"/>
      <c r="C733" s="19" t="s">
        <v>1346</v>
      </c>
      <c r="D733" s="72" t="s">
        <v>1347</v>
      </c>
      <c r="E733" s="71"/>
      <c r="F733" s="71" t="s">
        <v>1347</v>
      </c>
      <c r="G733" s="71"/>
      <c r="H733" s="71"/>
      <c r="I733" s="71"/>
      <c r="J733" s="71" t="s">
        <v>50</v>
      </c>
      <c r="K733" s="71"/>
      <c r="L733" s="71"/>
      <c r="M733" s="19"/>
      <c r="N733" s="35">
        <f>SUM(N734:N746)</f>
        <v>0</v>
      </c>
      <c r="O733" s="62"/>
      <c r="P733" s="61"/>
    </row>
    <row r="734" spans="1:16" ht="58" customHeight="1">
      <c r="A734" s="23"/>
      <c r="B734" s="24"/>
      <c r="C734" s="25" t="s">
        <v>1348</v>
      </c>
      <c r="D734" s="25" t="s">
        <v>32</v>
      </c>
      <c r="E734" s="25">
        <v>39</v>
      </c>
      <c r="F734" s="70" t="s">
        <v>1349</v>
      </c>
      <c r="G734" s="71"/>
      <c r="H734" s="71"/>
      <c r="I734" s="71"/>
      <c r="J734" s="25" t="s">
        <v>30</v>
      </c>
      <c r="K734" s="38">
        <v>1</v>
      </c>
      <c r="L734" s="39"/>
      <c r="M734" s="40">
        <f t="shared" ref="M734:M746" si="138">ROUND(L734*1.25,2)</f>
        <v>0</v>
      </c>
      <c r="N734" s="41">
        <f t="shared" ref="N734:N746" si="139">ROUND(K734*M734,2)</f>
        <v>0</v>
      </c>
      <c r="O734" s="60"/>
      <c r="P734" s="63"/>
    </row>
    <row r="735" spans="1:16" ht="58" customHeight="1">
      <c r="A735" s="23"/>
      <c r="B735" s="24"/>
      <c r="C735" s="25" t="s">
        <v>1350</v>
      </c>
      <c r="D735" s="25" t="s">
        <v>32</v>
      </c>
      <c r="E735" s="25">
        <v>40</v>
      </c>
      <c r="F735" s="70" t="s">
        <v>1351</v>
      </c>
      <c r="G735" s="71"/>
      <c r="H735" s="71"/>
      <c r="I735" s="71"/>
      <c r="J735" s="25" t="s">
        <v>25</v>
      </c>
      <c r="K735" s="38">
        <v>89.08</v>
      </c>
      <c r="L735" s="39"/>
      <c r="M735" s="40">
        <f t="shared" si="138"/>
        <v>0</v>
      </c>
      <c r="N735" s="41">
        <f t="shared" si="139"/>
        <v>0</v>
      </c>
      <c r="O735" s="60"/>
      <c r="P735" s="63"/>
    </row>
    <row r="736" spans="1:16" ht="58" customHeight="1">
      <c r="A736" s="23"/>
      <c r="B736" s="24"/>
      <c r="C736" s="25" t="s">
        <v>1352</v>
      </c>
      <c r="D736" s="25" t="s">
        <v>32</v>
      </c>
      <c r="E736" s="25">
        <v>47</v>
      </c>
      <c r="F736" s="70" t="s">
        <v>1353</v>
      </c>
      <c r="G736" s="71"/>
      <c r="H736" s="71"/>
      <c r="I736" s="71"/>
      <c r="J736" s="25" t="s">
        <v>25</v>
      </c>
      <c r="K736" s="38">
        <v>29.16</v>
      </c>
      <c r="L736" s="39"/>
      <c r="M736" s="40">
        <f t="shared" si="138"/>
        <v>0</v>
      </c>
      <c r="N736" s="41">
        <f t="shared" si="139"/>
        <v>0</v>
      </c>
      <c r="O736" s="60"/>
      <c r="P736" s="63"/>
    </row>
    <row r="737" spans="1:16" ht="58" customHeight="1">
      <c r="A737" s="23"/>
      <c r="B737" s="24"/>
      <c r="C737" s="25" t="s">
        <v>1354</v>
      </c>
      <c r="D737" s="25" t="s">
        <v>32</v>
      </c>
      <c r="E737" s="25">
        <v>48</v>
      </c>
      <c r="F737" s="70" t="s">
        <v>1355</v>
      </c>
      <c r="G737" s="71"/>
      <c r="H737" s="71"/>
      <c r="I737" s="71"/>
      <c r="J737" s="25" t="s">
        <v>25</v>
      </c>
      <c r="K737" s="38">
        <v>341.25</v>
      </c>
      <c r="L737" s="39"/>
      <c r="M737" s="40">
        <f t="shared" si="138"/>
        <v>0</v>
      </c>
      <c r="N737" s="41">
        <f t="shared" si="139"/>
        <v>0</v>
      </c>
      <c r="O737" s="60"/>
      <c r="P737" s="63"/>
    </row>
    <row r="738" spans="1:16" ht="58" customHeight="1">
      <c r="A738" s="23"/>
      <c r="B738" s="24"/>
      <c r="C738" s="25" t="s">
        <v>1356</v>
      </c>
      <c r="D738" s="25" t="s">
        <v>32</v>
      </c>
      <c r="E738" s="25">
        <v>126</v>
      </c>
      <c r="F738" s="70" t="s">
        <v>1357</v>
      </c>
      <c r="G738" s="71"/>
      <c r="H738" s="71"/>
      <c r="I738" s="71"/>
      <c r="J738" s="25" t="s">
        <v>30</v>
      </c>
      <c r="K738" s="38">
        <v>6</v>
      </c>
      <c r="L738" s="39"/>
      <c r="M738" s="40">
        <f t="shared" si="138"/>
        <v>0</v>
      </c>
      <c r="N738" s="41">
        <f t="shared" si="139"/>
        <v>0</v>
      </c>
      <c r="O738" s="60"/>
      <c r="P738" s="63"/>
    </row>
    <row r="739" spans="1:16" ht="58" customHeight="1">
      <c r="A739" s="23"/>
      <c r="B739" s="24"/>
      <c r="C739" s="25" t="s">
        <v>1358</v>
      </c>
      <c r="D739" s="25" t="s">
        <v>32</v>
      </c>
      <c r="E739" s="25">
        <v>72</v>
      </c>
      <c r="F739" s="70" t="s">
        <v>1359</v>
      </c>
      <c r="G739" s="71"/>
      <c r="H739" s="71"/>
      <c r="I739" s="71"/>
      <c r="J739" s="25" t="s">
        <v>36</v>
      </c>
      <c r="K739" s="38">
        <v>63.5</v>
      </c>
      <c r="L739" s="39"/>
      <c r="M739" s="40">
        <f t="shared" si="138"/>
        <v>0</v>
      </c>
      <c r="N739" s="41">
        <f t="shared" si="139"/>
        <v>0</v>
      </c>
      <c r="O739" s="60"/>
      <c r="P739" s="63"/>
    </row>
    <row r="740" spans="1:16" ht="58" customHeight="1">
      <c r="A740" s="23"/>
      <c r="B740" s="24"/>
      <c r="C740" s="25" t="s">
        <v>1360</v>
      </c>
      <c r="D740" s="25" t="s">
        <v>32</v>
      </c>
      <c r="E740" s="25">
        <v>128</v>
      </c>
      <c r="F740" s="70" t="s">
        <v>1361</v>
      </c>
      <c r="G740" s="71"/>
      <c r="H740" s="71"/>
      <c r="I740" s="71"/>
      <c r="J740" s="25" t="s">
        <v>25</v>
      </c>
      <c r="K740" s="38">
        <v>1.8</v>
      </c>
      <c r="L740" s="39"/>
      <c r="M740" s="40">
        <f t="shared" si="138"/>
        <v>0</v>
      </c>
      <c r="N740" s="41">
        <f t="shared" si="139"/>
        <v>0</v>
      </c>
      <c r="O740" s="60"/>
      <c r="P740" s="63"/>
    </row>
    <row r="741" spans="1:16" ht="58" customHeight="1">
      <c r="A741" s="23"/>
      <c r="B741" s="24"/>
      <c r="C741" s="25" t="s">
        <v>1362</v>
      </c>
      <c r="D741" s="25" t="s">
        <v>32</v>
      </c>
      <c r="E741" s="25">
        <v>73</v>
      </c>
      <c r="F741" s="70" t="s">
        <v>1363</v>
      </c>
      <c r="G741" s="71"/>
      <c r="H741" s="71"/>
      <c r="I741" s="71"/>
      <c r="J741" s="25" t="s">
        <v>36</v>
      </c>
      <c r="K741" s="38">
        <v>7.7</v>
      </c>
      <c r="L741" s="39"/>
      <c r="M741" s="40">
        <f t="shared" si="138"/>
        <v>0</v>
      </c>
      <c r="N741" s="41">
        <f t="shared" si="139"/>
        <v>0</v>
      </c>
      <c r="O741" s="60"/>
      <c r="P741" s="63"/>
    </row>
    <row r="742" spans="1:16" ht="58" customHeight="1">
      <c r="A742" s="23"/>
      <c r="B742" s="24"/>
      <c r="C742" s="25" t="s">
        <v>1364</v>
      </c>
      <c r="D742" s="25" t="s">
        <v>32</v>
      </c>
      <c r="E742" s="25">
        <v>311</v>
      </c>
      <c r="F742" s="70" t="s">
        <v>1365</v>
      </c>
      <c r="G742" s="71"/>
      <c r="H742" s="71"/>
      <c r="I742" s="71"/>
      <c r="J742" s="25" t="s">
        <v>36</v>
      </c>
      <c r="K742" s="38">
        <v>237.12</v>
      </c>
      <c r="L742" s="39"/>
      <c r="M742" s="40">
        <f t="shared" si="138"/>
        <v>0</v>
      </c>
      <c r="N742" s="41">
        <f t="shared" si="139"/>
        <v>0</v>
      </c>
      <c r="O742" s="60"/>
      <c r="P742" s="63"/>
    </row>
    <row r="743" spans="1:16" ht="58" customHeight="1">
      <c r="A743" s="23"/>
      <c r="B743" s="24"/>
      <c r="C743" s="25" t="s">
        <v>1366</v>
      </c>
      <c r="D743" s="25" t="s">
        <v>23</v>
      </c>
      <c r="E743" s="25">
        <v>100861</v>
      </c>
      <c r="F743" s="70" t="s">
        <v>1367</v>
      </c>
      <c r="G743" s="71"/>
      <c r="H743" s="71"/>
      <c r="I743" s="71"/>
      <c r="J743" s="25" t="s">
        <v>30</v>
      </c>
      <c r="K743" s="38">
        <v>118</v>
      </c>
      <c r="L743" s="39"/>
      <c r="M743" s="40">
        <f t="shared" si="138"/>
        <v>0</v>
      </c>
      <c r="N743" s="41">
        <f t="shared" si="139"/>
        <v>0</v>
      </c>
      <c r="O743" s="60"/>
      <c r="P743" s="63"/>
    </row>
    <row r="744" spans="1:16" ht="58" customHeight="1">
      <c r="A744" s="23"/>
      <c r="B744" s="24"/>
      <c r="C744" s="25" t="s">
        <v>1368</v>
      </c>
      <c r="D744" s="25" t="s">
        <v>32</v>
      </c>
      <c r="E744" s="25">
        <v>325</v>
      </c>
      <c r="F744" s="70" t="s">
        <v>1369</v>
      </c>
      <c r="G744" s="71"/>
      <c r="H744" s="71"/>
      <c r="I744" s="71"/>
      <c r="J744" s="25" t="s">
        <v>1370</v>
      </c>
      <c r="K744" s="38">
        <v>1</v>
      </c>
      <c r="L744" s="39"/>
      <c r="M744" s="40">
        <f t="shared" si="138"/>
        <v>0</v>
      </c>
      <c r="N744" s="41">
        <f t="shared" si="139"/>
        <v>0</v>
      </c>
      <c r="O744" s="60"/>
      <c r="P744" s="63"/>
    </row>
    <row r="745" spans="1:16" ht="58" customHeight="1">
      <c r="A745" s="23"/>
      <c r="B745" s="24"/>
      <c r="C745" s="25" t="s">
        <v>1371</v>
      </c>
      <c r="D745" s="25" t="s">
        <v>32</v>
      </c>
      <c r="E745" s="25">
        <v>327</v>
      </c>
      <c r="F745" s="70" t="s">
        <v>1372</v>
      </c>
      <c r="G745" s="71"/>
      <c r="H745" s="71"/>
      <c r="I745" s="71"/>
      <c r="J745" s="25" t="s">
        <v>1370</v>
      </c>
      <c r="K745" s="38">
        <v>1</v>
      </c>
      <c r="L745" s="39"/>
      <c r="M745" s="40">
        <f t="shared" si="138"/>
        <v>0</v>
      </c>
      <c r="N745" s="41">
        <f t="shared" si="139"/>
        <v>0</v>
      </c>
      <c r="O745" s="60"/>
      <c r="P745" s="63"/>
    </row>
    <row r="746" spans="1:16" ht="58" customHeight="1">
      <c r="A746" s="23"/>
      <c r="B746" s="24"/>
      <c r="C746" s="25" t="s">
        <v>1373</v>
      </c>
      <c r="D746" s="25" t="s">
        <v>32</v>
      </c>
      <c r="E746" s="25">
        <v>326</v>
      </c>
      <c r="F746" s="70" t="s">
        <v>1374</v>
      </c>
      <c r="G746" s="71"/>
      <c r="H746" s="71"/>
      <c r="I746" s="71"/>
      <c r="J746" s="25" t="s">
        <v>1370</v>
      </c>
      <c r="K746" s="38">
        <v>1</v>
      </c>
      <c r="L746" s="39"/>
      <c r="M746" s="40">
        <f t="shared" si="138"/>
        <v>0</v>
      </c>
      <c r="N746" s="41">
        <f t="shared" si="139"/>
        <v>0</v>
      </c>
      <c r="O746" s="60"/>
      <c r="P746" s="63"/>
    </row>
    <row r="747" spans="1:16" ht="13" customHeight="1">
      <c r="A747" s="17"/>
      <c r="B747" s="18"/>
      <c r="C747" s="19" t="s">
        <v>1375</v>
      </c>
      <c r="D747" s="72" t="s">
        <v>1376</v>
      </c>
      <c r="E747" s="71"/>
      <c r="F747" s="71" t="s">
        <v>1376</v>
      </c>
      <c r="G747" s="71"/>
      <c r="H747" s="71"/>
      <c r="I747" s="71"/>
      <c r="J747" s="71" t="s">
        <v>50</v>
      </c>
      <c r="K747" s="71"/>
      <c r="L747" s="71"/>
      <c r="M747" s="19"/>
      <c r="N747" s="35">
        <f>SUM(N748)</f>
        <v>0</v>
      </c>
      <c r="O747" s="62"/>
      <c r="P747" s="61"/>
    </row>
    <row r="748" spans="1:16" ht="58" customHeight="1">
      <c r="A748" s="23"/>
      <c r="B748" s="24"/>
      <c r="C748" s="25" t="s">
        <v>1377</v>
      </c>
      <c r="D748" s="25" t="s">
        <v>23</v>
      </c>
      <c r="E748" s="25">
        <v>99803</v>
      </c>
      <c r="F748" s="70" t="s">
        <v>1378</v>
      </c>
      <c r="G748" s="71"/>
      <c r="H748" s="71"/>
      <c r="I748" s="71"/>
      <c r="J748" s="25" t="s">
        <v>25</v>
      </c>
      <c r="K748" s="38">
        <v>4112.5</v>
      </c>
      <c r="L748" s="39"/>
      <c r="M748" s="40">
        <f>ROUND(L748*1.25,2)</f>
        <v>0</v>
      </c>
      <c r="N748" s="41">
        <f>ROUND(K748*M748,2)</f>
        <v>0</v>
      </c>
      <c r="O748" s="60"/>
      <c r="P748" s="63"/>
    </row>
    <row r="751" spans="1:16" ht="13" customHeight="1">
      <c r="A751" s="4"/>
      <c r="B751" s="7"/>
      <c r="C751" s="85" t="s">
        <v>1379</v>
      </c>
      <c r="D751" s="86"/>
      <c r="E751" s="86"/>
      <c r="F751" s="86"/>
      <c r="G751" s="86"/>
      <c r="H751" s="86"/>
      <c r="I751" s="86"/>
      <c r="J751" s="86"/>
      <c r="K751" s="86"/>
      <c r="L751" s="86"/>
      <c r="M751" s="86"/>
      <c r="N751" s="87"/>
      <c r="O751" s="7"/>
      <c r="P751" s="4"/>
    </row>
    <row r="752" spans="1:16" ht="13" customHeight="1">
      <c r="A752" s="4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4"/>
    </row>
    <row r="753" spans="1:18" ht="13" customHeight="1">
      <c r="A753" s="1"/>
      <c r="B753" s="1"/>
      <c r="C753" s="13" t="s">
        <v>7</v>
      </c>
      <c r="D753" s="13" t="s">
        <v>8</v>
      </c>
      <c r="E753" s="14" t="s">
        <v>9</v>
      </c>
      <c r="F753" s="88" t="s">
        <v>10</v>
      </c>
      <c r="G753" s="89"/>
      <c r="H753" s="89"/>
      <c r="I753" s="89"/>
      <c r="J753" s="13" t="s">
        <v>11</v>
      </c>
      <c r="K753" s="13" t="s">
        <v>12</v>
      </c>
      <c r="L753" s="13" t="s">
        <v>13</v>
      </c>
      <c r="M753" s="13" t="s">
        <v>14</v>
      </c>
      <c r="N753" s="33" t="s">
        <v>15</v>
      </c>
      <c r="O753" s="64"/>
      <c r="P753" s="76"/>
    </row>
    <row r="754" spans="1:18" ht="13" customHeight="1">
      <c r="A754" s="1"/>
      <c r="B754" s="1"/>
      <c r="C754" s="13"/>
      <c r="D754" s="13"/>
      <c r="E754" s="14"/>
      <c r="F754" s="88"/>
      <c r="G754" s="89"/>
      <c r="H754" s="89"/>
      <c r="I754" s="89"/>
      <c r="J754" s="13"/>
      <c r="K754" s="13"/>
      <c r="L754" s="13"/>
      <c r="M754" s="13" t="s">
        <v>18</v>
      </c>
      <c r="N754" s="34">
        <f>SUM(N756,N780,N792,N799,N826,N828,N836,N841,N847,N856,N862,N865,N872,N895,N907,N919,N927,N935)</f>
        <v>0</v>
      </c>
      <c r="O754" s="64"/>
      <c r="P754" s="77"/>
      <c r="R754">
        <v>4275895.6500000004</v>
      </c>
    </row>
    <row r="755" spans="1:18" ht="13" customHeight="1">
      <c r="A755" s="45" t="s">
        <v>1380</v>
      </c>
      <c r="B755" s="46" t="s">
        <v>1381</v>
      </c>
      <c r="O755" s="65"/>
      <c r="P755" s="66" t="s">
        <v>1380</v>
      </c>
    </row>
    <row r="756" spans="1:18" ht="13" customHeight="1">
      <c r="A756" s="17"/>
      <c r="B756" s="18" t="s">
        <v>1382</v>
      </c>
      <c r="C756" s="19" t="s">
        <v>1383</v>
      </c>
      <c r="D756" s="72" t="s">
        <v>20</v>
      </c>
      <c r="E756" s="71"/>
      <c r="F756" s="71"/>
      <c r="G756" s="71"/>
      <c r="H756" s="71"/>
      <c r="I756" s="71"/>
      <c r="J756" s="71"/>
      <c r="K756" s="71"/>
      <c r="L756" s="71"/>
      <c r="M756" s="19"/>
      <c r="N756" s="35">
        <f>SUM(N757,N770,N775)</f>
        <v>0</v>
      </c>
      <c r="O756" s="62"/>
      <c r="P756" s="61"/>
    </row>
    <row r="757" spans="1:18" ht="13" customHeight="1">
      <c r="A757" s="17"/>
      <c r="B757" s="20" t="s">
        <v>1384</v>
      </c>
      <c r="C757" s="21" t="s">
        <v>1385</v>
      </c>
      <c r="D757" s="69" t="s">
        <v>1386</v>
      </c>
      <c r="E757" s="84"/>
      <c r="F757" s="84"/>
      <c r="G757" s="84"/>
      <c r="H757" s="84"/>
      <c r="I757" s="84"/>
      <c r="J757" s="84"/>
      <c r="K757" s="84"/>
      <c r="L757" s="84"/>
      <c r="M757" s="22"/>
      <c r="N757" s="37">
        <f>ROUND(SUM(N758:N769),2)</f>
        <v>0</v>
      </c>
      <c r="O757" s="62"/>
      <c r="P757" s="61"/>
      <c r="R757" s="36">
        <f>N754-R754</f>
        <v>-4275895.6500000004</v>
      </c>
    </row>
    <row r="758" spans="1:18" ht="58" customHeight="1">
      <c r="A758" s="23"/>
      <c r="B758" s="24"/>
      <c r="C758" s="25" t="s">
        <v>1387</v>
      </c>
      <c r="D758" s="25" t="s">
        <v>953</v>
      </c>
      <c r="E758" s="25" t="s">
        <v>1388</v>
      </c>
      <c r="F758" s="70" t="s">
        <v>1389</v>
      </c>
      <c r="G758" s="71"/>
      <c r="H758" s="71"/>
      <c r="I758" s="71"/>
      <c r="J758" s="25" t="s">
        <v>36</v>
      </c>
      <c r="K758" s="38">
        <v>120</v>
      </c>
      <c r="L758" s="39"/>
      <c r="M758" s="40">
        <f t="shared" ref="M758:M769" si="140">ROUND(L758*(1+$L$12),2)</f>
        <v>0</v>
      </c>
      <c r="N758" s="41">
        <f t="shared" ref="N758:N769" si="141">ROUND(K758*M758,2)</f>
        <v>0</v>
      </c>
      <c r="O758" s="60"/>
      <c r="P758" s="63"/>
    </row>
    <row r="759" spans="1:18" ht="58" customHeight="1">
      <c r="A759" s="23"/>
      <c r="B759" s="24"/>
      <c r="C759" s="25" t="s">
        <v>1390</v>
      </c>
      <c r="D759" s="25" t="s">
        <v>953</v>
      </c>
      <c r="E759" s="25" t="s">
        <v>1391</v>
      </c>
      <c r="F759" s="70" t="s">
        <v>1392</v>
      </c>
      <c r="G759" s="71"/>
      <c r="H759" s="71"/>
      <c r="I759" s="71"/>
      <c r="J759" s="25" t="s">
        <v>1393</v>
      </c>
      <c r="K759" s="38">
        <v>1</v>
      </c>
      <c r="L759" s="39"/>
      <c r="M759" s="40">
        <f t="shared" si="140"/>
        <v>0</v>
      </c>
      <c r="N759" s="41">
        <f t="shared" si="141"/>
        <v>0</v>
      </c>
      <c r="O759" s="60"/>
      <c r="P759" s="63"/>
    </row>
    <row r="760" spans="1:18" ht="58" customHeight="1">
      <c r="A760" s="23" t="s">
        <v>1394</v>
      </c>
      <c r="B760" s="24" t="s">
        <v>1395</v>
      </c>
      <c r="C760" s="25" t="s">
        <v>1396</v>
      </c>
      <c r="D760" s="25" t="s">
        <v>953</v>
      </c>
      <c r="E760" s="25" t="s">
        <v>1397</v>
      </c>
      <c r="F760" s="70" t="s">
        <v>1398</v>
      </c>
      <c r="G760" s="71" t="s">
        <v>1398</v>
      </c>
      <c r="H760" s="71" t="s">
        <v>1398</v>
      </c>
      <c r="I760" s="71" t="s">
        <v>1398</v>
      </c>
      <c r="J760" s="25" t="s">
        <v>30</v>
      </c>
      <c r="K760" s="38">
        <v>1</v>
      </c>
      <c r="L760" s="39"/>
      <c r="M760" s="40">
        <f t="shared" si="140"/>
        <v>0</v>
      </c>
      <c r="N760" s="41">
        <f t="shared" si="141"/>
        <v>0</v>
      </c>
      <c r="O760" s="60"/>
      <c r="P760" s="63" t="b">
        <v>0</v>
      </c>
    </row>
    <row r="761" spans="1:18" ht="58" customHeight="1">
      <c r="A761" s="23" t="s">
        <v>25</v>
      </c>
      <c r="B761" s="24" t="s">
        <v>1395</v>
      </c>
      <c r="C761" s="25" t="s">
        <v>1399</v>
      </c>
      <c r="D761" s="25" t="s">
        <v>953</v>
      </c>
      <c r="E761" s="25" t="s">
        <v>1400</v>
      </c>
      <c r="F761" s="70" t="s">
        <v>1401</v>
      </c>
      <c r="G761" s="71" t="s">
        <v>1401</v>
      </c>
      <c r="H761" s="71" t="s">
        <v>1401</v>
      </c>
      <c r="I761" s="71" t="s">
        <v>1401</v>
      </c>
      <c r="J761" s="25" t="s">
        <v>30</v>
      </c>
      <c r="K761" s="38">
        <v>24</v>
      </c>
      <c r="L761" s="39"/>
      <c r="M761" s="40">
        <f t="shared" si="140"/>
        <v>0</v>
      </c>
      <c r="N761" s="41">
        <f t="shared" si="141"/>
        <v>0</v>
      </c>
      <c r="O761" s="60"/>
      <c r="P761" s="63" t="b">
        <v>0</v>
      </c>
    </row>
    <row r="762" spans="1:18" ht="58" customHeight="1">
      <c r="A762" s="23" t="s">
        <v>55</v>
      </c>
      <c r="B762" s="24" t="s">
        <v>1395</v>
      </c>
      <c r="C762" s="25" t="s">
        <v>1402</v>
      </c>
      <c r="D762" s="25" t="s">
        <v>953</v>
      </c>
      <c r="E762" s="25" t="s">
        <v>1403</v>
      </c>
      <c r="F762" s="70" t="s">
        <v>1404</v>
      </c>
      <c r="G762" s="71" t="s">
        <v>1404</v>
      </c>
      <c r="H762" s="71" t="s">
        <v>1404</v>
      </c>
      <c r="I762" s="71" t="s">
        <v>1404</v>
      </c>
      <c r="J762" s="25" t="s">
        <v>30</v>
      </c>
      <c r="K762" s="38">
        <v>12</v>
      </c>
      <c r="L762" s="39"/>
      <c r="M762" s="40">
        <f t="shared" si="140"/>
        <v>0</v>
      </c>
      <c r="N762" s="41">
        <f t="shared" si="141"/>
        <v>0</v>
      </c>
      <c r="O762" s="60"/>
      <c r="P762" s="63" t="b">
        <v>0</v>
      </c>
    </row>
    <row r="763" spans="1:18" ht="58" customHeight="1">
      <c r="A763" s="23" t="s">
        <v>1405</v>
      </c>
      <c r="B763" s="24" t="s">
        <v>1395</v>
      </c>
      <c r="C763" s="25" t="s">
        <v>1406</v>
      </c>
      <c r="D763" s="25" t="s">
        <v>953</v>
      </c>
      <c r="E763" s="25" t="s">
        <v>1407</v>
      </c>
      <c r="F763" s="70" t="s">
        <v>1408</v>
      </c>
      <c r="G763" s="71" t="s">
        <v>1408</v>
      </c>
      <c r="H763" s="71" t="s">
        <v>1408</v>
      </c>
      <c r="I763" s="71" t="s">
        <v>1408</v>
      </c>
      <c r="J763" s="25" t="s">
        <v>30</v>
      </c>
      <c r="K763" s="38">
        <v>8</v>
      </c>
      <c r="L763" s="39"/>
      <c r="M763" s="40">
        <f t="shared" si="140"/>
        <v>0</v>
      </c>
      <c r="N763" s="41">
        <f t="shared" si="141"/>
        <v>0</v>
      </c>
      <c r="O763" s="60"/>
      <c r="P763" s="63" t="b">
        <v>0</v>
      </c>
    </row>
    <row r="764" spans="1:18" ht="58" customHeight="1">
      <c r="A764" s="23" t="s">
        <v>1409</v>
      </c>
      <c r="B764" s="24" t="s">
        <v>1395</v>
      </c>
      <c r="C764" s="25" t="s">
        <v>1410</v>
      </c>
      <c r="D764" s="25" t="s">
        <v>953</v>
      </c>
      <c r="E764" s="25" t="s">
        <v>1411</v>
      </c>
      <c r="F764" s="70" t="s">
        <v>1412</v>
      </c>
      <c r="G764" s="71" t="s">
        <v>1412</v>
      </c>
      <c r="H764" s="71" t="s">
        <v>1412</v>
      </c>
      <c r="I764" s="71" t="s">
        <v>1412</v>
      </c>
      <c r="J764" s="25" t="s">
        <v>30</v>
      </c>
      <c r="K764" s="38">
        <v>5</v>
      </c>
      <c r="L764" s="39"/>
      <c r="M764" s="40">
        <f t="shared" si="140"/>
        <v>0</v>
      </c>
      <c r="N764" s="41">
        <f t="shared" si="141"/>
        <v>0</v>
      </c>
      <c r="O764" s="60"/>
      <c r="P764" s="63" t="b">
        <v>0</v>
      </c>
    </row>
    <row r="765" spans="1:18" ht="58" customHeight="1">
      <c r="A765" s="23" t="s">
        <v>1413</v>
      </c>
      <c r="B765" s="24" t="s">
        <v>1395</v>
      </c>
      <c r="C765" s="25" t="s">
        <v>1414</v>
      </c>
      <c r="D765" s="25" t="s">
        <v>953</v>
      </c>
      <c r="E765" s="25" t="s">
        <v>1415</v>
      </c>
      <c r="F765" s="70" t="s">
        <v>1416</v>
      </c>
      <c r="G765" s="71" t="s">
        <v>1416</v>
      </c>
      <c r="H765" s="71" t="s">
        <v>1416</v>
      </c>
      <c r="I765" s="71" t="s">
        <v>1416</v>
      </c>
      <c r="J765" s="25" t="s">
        <v>30</v>
      </c>
      <c r="K765" s="38">
        <v>17</v>
      </c>
      <c r="L765" s="39"/>
      <c r="M765" s="40">
        <f t="shared" si="140"/>
        <v>0</v>
      </c>
      <c r="N765" s="41">
        <f t="shared" si="141"/>
        <v>0</v>
      </c>
      <c r="O765" s="60"/>
      <c r="P765" s="63" t="b">
        <v>0</v>
      </c>
    </row>
    <row r="766" spans="1:18" ht="58" customHeight="1">
      <c r="A766" s="23"/>
      <c r="B766" s="24"/>
      <c r="C766" s="25" t="s">
        <v>1417</v>
      </c>
      <c r="D766" s="25" t="s">
        <v>858</v>
      </c>
      <c r="E766" s="25">
        <v>20003061</v>
      </c>
      <c r="F766" s="70" t="s">
        <v>1418</v>
      </c>
      <c r="G766" s="71"/>
      <c r="H766" s="71"/>
      <c r="I766" s="71"/>
      <c r="J766" s="25" t="s">
        <v>30</v>
      </c>
      <c r="K766" s="38">
        <v>3</v>
      </c>
      <c r="L766" s="39"/>
      <c r="M766" s="40">
        <f t="shared" si="140"/>
        <v>0</v>
      </c>
      <c r="N766" s="41">
        <f t="shared" si="141"/>
        <v>0</v>
      </c>
      <c r="O766" s="60"/>
      <c r="P766" s="63"/>
    </row>
    <row r="767" spans="1:18" ht="58" customHeight="1">
      <c r="A767" s="23"/>
      <c r="B767" s="24"/>
      <c r="C767" s="25" t="s">
        <v>1419</v>
      </c>
      <c r="D767" s="25" t="s">
        <v>858</v>
      </c>
      <c r="E767" s="25">
        <v>20003061</v>
      </c>
      <c r="F767" s="70" t="s">
        <v>1420</v>
      </c>
      <c r="G767" s="71"/>
      <c r="H767" s="71"/>
      <c r="I767" s="71"/>
      <c r="J767" s="25" t="s">
        <v>30</v>
      </c>
      <c r="K767" s="38">
        <v>1</v>
      </c>
      <c r="L767" s="39"/>
      <c r="M767" s="40">
        <f t="shared" si="140"/>
        <v>0</v>
      </c>
      <c r="N767" s="41">
        <f t="shared" si="141"/>
        <v>0</v>
      </c>
      <c r="O767" s="60"/>
      <c r="P767" s="63"/>
    </row>
    <row r="768" spans="1:18" ht="58" customHeight="1">
      <c r="A768" s="23"/>
      <c r="B768" s="24"/>
      <c r="C768" s="25" t="s">
        <v>1421</v>
      </c>
      <c r="D768" s="25" t="s">
        <v>858</v>
      </c>
      <c r="E768" s="25">
        <v>20003061</v>
      </c>
      <c r="F768" s="70" t="s">
        <v>1422</v>
      </c>
      <c r="G768" s="71"/>
      <c r="H768" s="71"/>
      <c r="I768" s="71"/>
      <c r="J768" s="25" t="s">
        <v>30</v>
      </c>
      <c r="K768" s="38">
        <v>1</v>
      </c>
      <c r="L768" s="39"/>
      <c r="M768" s="40">
        <f t="shared" si="140"/>
        <v>0</v>
      </c>
      <c r="N768" s="41">
        <f t="shared" si="141"/>
        <v>0</v>
      </c>
      <c r="O768" s="60"/>
      <c r="P768" s="63"/>
    </row>
    <row r="769" spans="1:16" ht="58" customHeight="1">
      <c r="A769" s="23" t="s">
        <v>1423</v>
      </c>
      <c r="B769" s="24" t="s">
        <v>1395</v>
      </c>
      <c r="C769" s="25" t="s">
        <v>1424</v>
      </c>
      <c r="D769" s="25" t="s">
        <v>858</v>
      </c>
      <c r="E769" s="25">
        <v>20005036</v>
      </c>
      <c r="F769" s="70" t="s">
        <v>1425</v>
      </c>
      <c r="G769" s="71"/>
      <c r="H769" s="71"/>
      <c r="I769" s="71"/>
      <c r="J769" s="25" t="s">
        <v>30</v>
      </c>
      <c r="K769" s="38">
        <v>1</v>
      </c>
      <c r="L769" s="39"/>
      <c r="M769" s="40">
        <f t="shared" si="140"/>
        <v>0</v>
      </c>
      <c r="N769" s="41">
        <f t="shared" si="141"/>
        <v>0</v>
      </c>
      <c r="O769" s="60"/>
      <c r="P769" s="63" t="b">
        <v>0</v>
      </c>
    </row>
    <row r="770" spans="1:16" ht="13" customHeight="1">
      <c r="A770" s="47"/>
      <c r="B770" s="48"/>
      <c r="C770" s="21" t="s">
        <v>1426</v>
      </c>
      <c r="D770" s="69" t="s">
        <v>1427</v>
      </c>
      <c r="E770" s="84"/>
      <c r="F770" s="84"/>
      <c r="G770" s="84"/>
      <c r="H770" s="84"/>
      <c r="I770" s="84"/>
      <c r="J770" s="84"/>
      <c r="K770" s="84"/>
      <c r="L770" s="84"/>
      <c r="M770" s="22"/>
      <c r="N770" s="37">
        <f>ROUND(SUM(N771:N774),2)</f>
        <v>0</v>
      </c>
      <c r="O770" s="60"/>
      <c r="P770" s="63"/>
    </row>
    <row r="771" spans="1:16" ht="58" customHeight="1">
      <c r="A771" s="23"/>
      <c r="B771" s="24"/>
      <c r="C771" s="25" t="s">
        <v>1428</v>
      </c>
      <c r="D771" s="25" t="s">
        <v>23</v>
      </c>
      <c r="E771" s="25">
        <v>101385</v>
      </c>
      <c r="F771" s="70" t="s">
        <v>1429</v>
      </c>
      <c r="G771" s="71"/>
      <c r="H771" s="71"/>
      <c r="I771" s="71"/>
      <c r="J771" s="25" t="s">
        <v>1430</v>
      </c>
      <c r="K771" s="38">
        <v>8</v>
      </c>
      <c r="L771" s="39"/>
      <c r="M771" s="40">
        <f t="shared" ref="M771:M774" si="142">ROUND(L771*(1+$L$12),2)</f>
        <v>0</v>
      </c>
      <c r="N771" s="41">
        <f t="shared" ref="N771:N774" si="143">ROUND(K771*M771,2)</f>
        <v>0</v>
      </c>
      <c r="O771" s="60"/>
      <c r="P771" s="63"/>
    </row>
    <row r="772" spans="1:16" ht="58" customHeight="1">
      <c r="A772" s="23"/>
      <c r="B772" s="24"/>
      <c r="C772" s="25" t="s">
        <v>1431</v>
      </c>
      <c r="D772" s="25" t="s">
        <v>858</v>
      </c>
      <c r="E772" s="25">
        <v>20006002</v>
      </c>
      <c r="F772" s="70" t="s">
        <v>1432</v>
      </c>
      <c r="G772" s="71"/>
      <c r="H772" s="71"/>
      <c r="I772" s="71"/>
      <c r="J772" s="25" t="s">
        <v>30</v>
      </c>
      <c r="K772" s="38">
        <v>1038</v>
      </c>
      <c r="L772" s="39"/>
      <c r="M772" s="40">
        <f t="shared" si="142"/>
        <v>0</v>
      </c>
      <c r="N772" s="41">
        <f t="shared" si="143"/>
        <v>0</v>
      </c>
      <c r="O772" s="60"/>
      <c r="P772" s="63"/>
    </row>
    <row r="773" spans="1:16" ht="58" customHeight="1">
      <c r="A773" s="23"/>
      <c r="B773" s="24"/>
      <c r="C773" s="25" t="s">
        <v>1433</v>
      </c>
      <c r="D773" s="25" t="s">
        <v>858</v>
      </c>
      <c r="E773" s="25">
        <v>20006003</v>
      </c>
      <c r="F773" s="70" t="s">
        <v>1434</v>
      </c>
      <c r="G773" s="71"/>
      <c r="H773" s="71"/>
      <c r="I773" s="71"/>
      <c r="J773" s="25" t="s">
        <v>1435</v>
      </c>
      <c r="K773" s="38">
        <v>33</v>
      </c>
      <c r="L773" s="39"/>
      <c r="M773" s="40">
        <f t="shared" si="142"/>
        <v>0</v>
      </c>
      <c r="N773" s="41">
        <f t="shared" si="143"/>
        <v>0</v>
      </c>
      <c r="O773" s="60"/>
      <c r="P773" s="63"/>
    </row>
    <row r="774" spans="1:16" ht="58" customHeight="1">
      <c r="A774" s="23"/>
      <c r="B774" s="24"/>
      <c r="C774" s="25" t="s">
        <v>1436</v>
      </c>
      <c r="D774" s="25" t="s">
        <v>858</v>
      </c>
      <c r="E774" s="25">
        <v>20006004</v>
      </c>
      <c r="F774" s="70" t="s">
        <v>1437</v>
      </c>
      <c r="G774" s="71"/>
      <c r="H774" s="71"/>
      <c r="I774" s="71"/>
      <c r="J774" s="25" t="s">
        <v>1438</v>
      </c>
      <c r="K774" s="38">
        <v>194</v>
      </c>
      <c r="L774" s="39"/>
      <c r="M774" s="40">
        <f t="shared" si="142"/>
        <v>0</v>
      </c>
      <c r="N774" s="41">
        <f t="shared" si="143"/>
        <v>0</v>
      </c>
      <c r="O774" s="60"/>
      <c r="P774" s="63"/>
    </row>
    <row r="775" spans="1:16" ht="13" customHeight="1">
      <c r="A775" s="17"/>
      <c r="B775" s="20" t="s">
        <v>1382</v>
      </c>
      <c r="C775" s="21" t="s">
        <v>1439</v>
      </c>
      <c r="D775" s="69" t="s">
        <v>1440</v>
      </c>
      <c r="E775" s="84"/>
      <c r="F775" s="84"/>
      <c r="G775" s="84"/>
      <c r="H775" s="84"/>
      <c r="I775" s="84"/>
      <c r="J775" s="84"/>
      <c r="K775" s="84"/>
      <c r="L775" s="84"/>
      <c r="M775" s="22"/>
      <c r="N775" s="37">
        <f>SUM(N776:N779)</f>
        <v>0</v>
      </c>
      <c r="O775" s="62"/>
      <c r="P775" s="67"/>
    </row>
    <row r="776" spans="1:16" ht="58" customHeight="1">
      <c r="A776" s="23" t="s">
        <v>1441</v>
      </c>
      <c r="B776" s="24"/>
      <c r="C776" s="25" t="s">
        <v>1442</v>
      </c>
      <c r="D776" s="25" t="s">
        <v>1443</v>
      </c>
      <c r="E776" s="25" t="s">
        <v>1444</v>
      </c>
      <c r="F776" s="70" t="s">
        <v>1445</v>
      </c>
      <c r="G776" s="71"/>
      <c r="H776" s="71"/>
      <c r="I776" s="71"/>
      <c r="J776" s="25" t="s">
        <v>1446</v>
      </c>
      <c r="K776" s="38">
        <v>4</v>
      </c>
      <c r="L776" s="39"/>
      <c r="M776" s="40">
        <f t="shared" ref="M776:M779" si="144">ROUND(L776*(1+$L$12),2)</f>
        <v>0</v>
      </c>
      <c r="N776" s="41">
        <f t="shared" ref="N776:N779" si="145">ROUND(K776*M776,2)</f>
        <v>0</v>
      </c>
      <c r="O776" s="60"/>
      <c r="P776" s="63" t="b">
        <v>0</v>
      </c>
    </row>
    <row r="777" spans="1:16" ht="58" customHeight="1">
      <c r="A777" s="23" t="s">
        <v>1447</v>
      </c>
      <c r="B777" s="24" t="s">
        <v>1395</v>
      </c>
      <c r="C777" s="25" t="s">
        <v>1448</v>
      </c>
      <c r="D777" s="25" t="s">
        <v>32</v>
      </c>
      <c r="E777" s="25" t="s">
        <v>1449</v>
      </c>
      <c r="F777" s="70" t="s">
        <v>1450</v>
      </c>
      <c r="G777" s="71"/>
      <c r="H777" s="71"/>
      <c r="I777" s="71"/>
      <c r="J777" s="25" t="s">
        <v>1446</v>
      </c>
      <c r="K777" s="38">
        <v>4</v>
      </c>
      <c r="L777" s="39"/>
      <c r="M777" s="40">
        <f t="shared" si="144"/>
        <v>0</v>
      </c>
      <c r="N777" s="41">
        <f t="shared" si="145"/>
        <v>0</v>
      </c>
      <c r="O777" s="60"/>
      <c r="P777" s="63" t="b">
        <v>0</v>
      </c>
    </row>
    <row r="778" spans="1:16" ht="58" customHeight="1">
      <c r="A778" s="23" t="s">
        <v>1451</v>
      </c>
      <c r="B778" s="24" t="s">
        <v>1395</v>
      </c>
      <c r="C778" s="25" t="s">
        <v>1452</v>
      </c>
      <c r="D778" s="25" t="s">
        <v>32</v>
      </c>
      <c r="E778" s="25" t="s">
        <v>1453</v>
      </c>
      <c r="F778" s="70" t="s">
        <v>45</v>
      </c>
      <c r="G778" s="71"/>
      <c r="H778" s="71"/>
      <c r="I778" s="71"/>
      <c r="J778" s="25" t="s">
        <v>1446</v>
      </c>
      <c r="K778" s="38">
        <v>4</v>
      </c>
      <c r="L778" s="39"/>
      <c r="M778" s="40">
        <f t="shared" si="144"/>
        <v>0</v>
      </c>
      <c r="N778" s="41">
        <f t="shared" si="145"/>
        <v>0</v>
      </c>
      <c r="O778" s="60"/>
      <c r="P778" s="63" t="b">
        <v>0</v>
      </c>
    </row>
    <row r="779" spans="1:16" ht="58" customHeight="1">
      <c r="A779" s="23" t="s">
        <v>1454</v>
      </c>
      <c r="B779" s="24" t="s">
        <v>1395</v>
      </c>
      <c r="C779" s="25" t="s">
        <v>1455</v>
      </c>
      <c r="D779" s="25" t="s">
        <v>32</v>
      </c>
      <c r="E779" s="25" t="s">
        <v>1456</v>
      </c>
      <c r="F779" s="70" t="s">
        <v>47</v>
      </c>
      <c r="G779" s="71"/>
      <c r="H779" s="71"/>
      <c r="I779" s="71"/>
      <c r="J779" s="25" t="s">
        <v>1446</v>
      </c>
      <c r="K779" s="38">
        <v>4</v>
      </c>
      <c r="L779" s="39"/>
      <c r="M779" s="40">
        <f t="shared" si="144"/>
        <v>0</v>
      </c>
      <c r="N779" s="41">
        <f t="shared" si="145"/>
        <v>0</v>
      </c>
      <c r="O779" s="60"/>
      <c r="P779" s="63" t="b">
        <v>0</v>
      </c>
    </row>
    <row r="780" spans="1:16" ht="13" customHeight="1">
      <c r="A780" s="17"/>
      <c r="B780" s="18" t="s">
        <v>1382</v>
      </c>
      <c r="C780" s="19" t="s">
        <v>48</v>
      </c>
      <c r="D780" s="72" t="s">
        <v>1457</v>
      </c>
      <c r="E780" s="71"/>
      <c r="F780" s="71"/>
      <c r="G780" s="71"/>
      <c r="H780" s="71"/>
      <c r="I780" s="71"/>
      <c r="J780" s="71"/>
      <c r="K780" s="71"/>
      <c r="L780" s="71"/>
      <c r="M780" s="19"/>
      <c r="N780" s="35">
        <f>SUM(N781,N785,N787)</f>
        <v>0</v>
      </c>
      <c r="O780" s="62"/>
      <c r="P780" s="68"/>
    </row>
    <row r="781" spans="1:16" ht="13" customHeight="1">
      <c r="A781" s="17"/>
      <c r="B781" s="20"/>
      <c r="C781" s="21" t="s">
        <v>51</v>
      </c>
      <c r="D781" s="69" t="s">
        <v>1458</v>
      </c>
      <c r="E781" s="84"/>
      <c r="F781" s="84"/>
      <c r="G781" s="84"/>
      <c r="H781" s="84"/>
      <c r="I781" s="84"/>
      <c r="J781" s="84"/>
      <c r="K781" s="84"/>
      <c r="L781" s="84"/>
      <c r="M781" s="22"/>
      <c r="N781" s="37">
        <f>SUM(N782:N784)</f>
        <v>0</v>
      </c>
      <c r="O781" s="62"/>
      <c r="P781" s="67"/>
    </row>
    <row r="782" spans="1:16" ht="58" customHeight="1">
      <c r="A782" s="23" t="s">
        <v>1459</v>
      </c>
      <c r="B782" s="24" t="s">
        <v>1395</v>
      </c>
      <c r="C782" s="25" t="s">
        <v>1460</v>
      </c>
      <c r="D782" s="25" t="s">
        <v>23</v>
      </c>
      <c r="E782" s="25">
        <v>98525</v>
      </c>
      <c r="F782" s="70" t="s">
        <v>38</v>
      </c>
      <c r="G782" s="71"/>
      <c r="H782" s="71"/>
      <c r="I782" s="71"/>
      <c r="J782" s="25" t="s">
        <v>25</v>
      </c>
      <c r="K782" s="38">
        <v>7153.86</v>
      </c>
      <c r="L782" s="39"/>
      <c r="M782" s="40">
        <f t="shared" ref="M782:M784" si="146">ROUND(L782*(1+$L$12),2)</f>
        <v>0</v>
      </c>
      <c r="N782" s="41">
        <f t="shared" ref="N782:N784" si="147">ROUND(K782*M782,2)</f>
        <v>0</v>
      </c>
      <c r="O782" s="60"/>
      <c r="P782" s="63" t="b">
        <v>1</v>
      </c>
    </row>
    <row r="783" spans="1:16" ht="58" customHeight="1">
      <c r="A783" s="23"/>
      <c r="B783" s="24"/>
      <c r="C783" s="25" t="s">
        <v>1461</v>
      </c>
      <c r="D783" s="25" t="s">
        <v>23</v>
      </c>
      <c r="E783" s="25">
        <v>100982</v>
      </c>
      <c r="F783" s="70" t="s">
        <v>1462</v>
      </c>
      <c r="G783" s="71"/>
      <c r="H783" s="71"/>
      <c r="I783" s="71"/>
      <c r="J783" s="25" t="s">
        <v>55</v>
      </c>
      <c r="K783" s="38">
        <v>1073.08</v>
      </c>
      <c r="L783" s="39"/>
      <c r="M783" s="40">
        <f t="shared" si="146"/>
        <v>0</v>
      </c>
      <c r="N783" s="41">
        <f t="shared" si="147"/>
        <v>0</v>
      </c>
      <c r="O783" s="60"/>
      <c r="P783" s="63"/>
    </row>
    <row r="784" spans="1:16" ht="58" customHeight="1">
      <c r="A784" s="23"/>
      <c r="B784" s="24"/>
      <c r="C784" s="25" t="s">
        <v>1463</v>
      </c>
      <c r="D784" s="25" t="s">
        <v>23</v>
      </c>
      <c r="E784" s="25">
        <v>95875</v>
      </c>
      <c r="F784" s="70" t="s">
        <v>1464</v>
      </c>
      <c r="G784" s="71"/>
      <c r="H784" s="71"/>
      <c r="I784" s="71"/>
      <c r="J784" s="25" t="s">
        <v>1465</v>
      </c>
      <c r="K784" s="38">
        <v>6653.0897999999997</v>
      </c>
      <c r="L784" s="39"/>
      <c r="M784" s="40">
        <f t="shared" si="146"/>
        <v>0</v>
      </c>
      <c r="N784" s="41">
        <f t="shared" si="147"/>
        <v>0</v>
      </c>
      <c r="O784" s="60"/>
      <c r="P784" s="63"/>
    </row>
    <row r="785" spans="1:16" ht="13" customHeight="1">
      <c r="A785" s="23"/>
      <c r="B785" s="24"/>
      <c r="C785" s="21" t="s">
        <v>64</v>
      </c>
      <c r="D785" s="69" t="s">
        <v>1466</v>
      </c>
      <c r="E785" s="84"/>
      <c r="F785" s="84"/>
      <c r="G785" s="84"/>
      <c r="H785" s="84"/>
      <c r="I785" s="84"/>
      <c r="J785" s="84"/>
      <c r="K785" s="84"/>
      <c r="L785" s="84"/>
      <c r="M785" s="22"/>
      <c r="N785" s="37">
        <f>SUM(N786)</f>
        <v>0</v>
      </c>
      <c r="O785" s="60"/>
      <c r="P785" s="63"/>
    </row>
    <row r="786" spans="1:16" ht="58" customHeight="1">
      <c r="A786" s="23" t="s">
        <v>1467</v>
      </c>
      <c r="B786" s="24" t="s">
        <v>1395</v>
      </c>
      <c r="C786" s="25" t="s">
        <v>1468</v>
      </c>
      <c r="D786" s="25" t="s">
        <v>23</v>
      </c>
      <c r="E786" s="25">
        <v>101151</v>
      </c>
      <c r="F786" s="70" t="s">
        <v>1469</v>
      </c>
      <c r="G786" s="71"/>
      <c r="H786" s="71"/>
      <c r="I786" s="71"/>
      <c r="J786" s="25" t="s">
        <v>55</v>
      </c>
      <c r="K786" s="38">
        <v>2263.06</v>
      </c>
      <c r="L786" s="39"/>
      <c r="M786" s="40">
        <f t="shared" ref="M786:M791" si="148">ROUND(L786*(1+$L$12),2)</f>
        <v>0</v>
      </c>
      <c r="N786" s="41">
        <f t="shared" ref="N786:N791" si="149">ROUND(K786*M786,2)</f>
        <v>0</v>
      </c>
      <c r="O786" s="60"/>
      <c r="P786" s="63" t="b">
        <v>0</v>
      </c>
    </row>
    <row r="787" spans="1:16" ht="13" customHeight="1">
      <c r="A787" s="23"/>
      <c r="B787" s="24"/>
      <c r="C787" s="21" t="s">
        <v>70</v>
      </c>
      <c r="D787" s="69" t="s">
        <v>1470</v>
      </c>
      <c r="E787" s="84"/>
      <c r="F787" s="84"/>
      <c r="G787" s="84"/>
      <c r="H787" s="84"/>
      <c r="I787" s="84"/>
      <c r="J787" s="84"/>
      <c r="K787" s="84"/>
      <c r="L787" s="84"/>
      <c r="M787" s="22"/>
      <c r="N787" s="37">
        <f>SUM(N788:N791)</f>
        <v>0</v>
      </c>
      <c r="O787" s="60"/>
      <c r="P787" s="63"/>
    </row>
    <row r="788" spans="1:16" ht="58" customHeight="1">
      <c r="A788" s="23" t="s">
        <v>1471</v>
      </c>
      <c r="B788" s="24" t="s">
        <v>1395</v>
      </c>
      <c r="C788" s="25" t="s">
        <v>1472</v>
      </c>
      <c r="D788" s="25" t="s">
        <v>858</v>
      </c>
      <c r="E788" s="25">
        <v>1003005</v>
      </c>
      <c r="F788" s="70" t="s">
        <v>1473</v>
      </c>
      <c r="G788" s="71"/>
      <c r="H788" s="71"/>
      <c r="I788" s="71"/>
      <c r="J788" s="25" t="s">
        <v>55</v>
      </c>
      <c r="K788" s="38">
        <v>4815.67</v>
      </c>
      <c r="L788" s="39"/>
      <c r="M788" s="40">
        <f t="shared" si="148"/>
        <v>0</v>
      </c>
      <c r="N788" s="41">
        <f t="shared" si="149"/>
        <v>0</v>
      </c>
      <c r="O788" s="60"/>
      <c r="P788" s="63" t="b">
        <v>1</v>
      </c>
    </row>
    <row r="789" spans="1:16" ht="58" customHeight="1">
      <c r="A789" s="23" t="s">
        <v>1474</v>
      </c>
      <c r="B789" s="24" t="s">
        <v>1395</v>
      </c>
      <c r="C789" s="25" t="s">
        <v>1475</v>
      </c>
      <c r="D789" s="25" t="s">
        <v>23</v>
      </c>
      <c r="E789" s="25">
        <v>95875</v>
      </c>
      <c r="F789" s="70" t="s">
        <v>1464</v>
      </c>
      <c r="G789" s="71"/>
      <c r="H789" s="71"/>
      <c r="I789" s="71"/>
      <c r="J789" s="25" t="s">
        <v>1465</v>
      </c>
      <c r="K789" s="38">
        <v>28171.6695</v>
      </c>
      <c r="L789" s="39"/>
      <c r="M789" s="40">
        <f t="shared" si="148"/>
        <v>0</v>
      </c>
      <c r="N789" s="41">
        <f t="shared" si="149"/>
        <v>0</v>
      </c>
      <c r="O789" s="60"/>
      <c r="P789" s="63" t="b">
        <v>0</v>
      </c>
    </row>
    <row r="790" spans="1:16" ht="58" customHeight="1">
      <c r="A790" s="23"/>
      <c r="B790" s="24"/>
      <c r="C790" s="25" t="s">
        <v>1476</v>
      </c>
      <c r="D790" s="25" t="s">
        <v>23</v>
      </c>
      <c r="E790" s="25">
        <v>100574</v>
      </c>
      <c r="F790" s="70" t="s">
        <v>1477</v>
      </c>
      <c r="G790" s="71"/>
      <c r="H790" s="71"/>
      <c r="I790" s="71"/>
      <c r="J790" s="25" t="s">
        <v>55</v>
      </c>
      <c r="K790" s="38">
        <v>7078.73</v>
      </c>
      <c r="L790" s="39"/>
      <c r="M790" s="40">
        <f t="shared" si="148"/>
        <v>0</v>
      </c>
      <c r="N790" s="41">
        <f t="shared" si="149"/>
        <v>0</v>
      </c>
      <c r="O790" s="60"/>
      <c r="P790" s="63"/>
    </row>
    <row r="791" spans="1:16" ht="58" customHeight="1">
      <c r="A791" s="23"/>
      <c r="B791" s="24"/>
      <c r="C791" s="25" t="s">
        <v>1478</v>
      </c>
      <c r="D791" s="25" t="s">
        <v>858</v>
      </c>
      <c r="E791" s="25">
        <v>1003006</v>
      </c>
      <c r="F791" s="70" t="s">
        <v>1479</v>
      </c>
      <c r="G791" s="71"/>
      <c r="H791" s="71"/>
      <c r="I791" s="71"/>
      <c r="J791" s="25" t="s">
        <v>55</v>
      </c>
      <c r="K791" s="38">
        <v>7078.73</v>
      </c>
      <c r="L791" s="39"/>
      <c r="M791" s="40">
        <f t="shared" si="148"/>
        <v>0</v>
      </c>
      <c r="N791" s="41">
        <f t="shared" si="149"/>
        <v>0</v>
      </c>
      <c r="O791" s="60"/>
      <c r="P791" s="63"/>
    </row>
    <row r="792" spans="1:16" ht="13" customHeight="1">
      <c r="A792" s="17"/>
      <c r="B792" s="18" t="s">
        <v>1382</v>
      </c>
      <c r="C792" s="19" t="s">
        <v>82</v>
      </c>
      <c r="D792" s="72" t="s">
        <v>1480</v>
      </c>
      <c r="E792" s="71"/>
      <c r="F792" s="71"/>
      <c r="G792" s="71"/>
      <c r="H792" s="71"/>
      <c r="I792" s="71"/>
      <c r="J792" s="71"/>
      <c r="K792" s="71"/>
      <c r="L792" s="71"/>
      <c r="M792" s="19"/>
      <c r="N792" s="35">
        <f>SUM(N793,N796)</f>
        <v>0</v>
      </c>
      <c r="O792" s="62"/>
      <c r="P792" s="68"/>
    </row>
    <row r="793" spans="1:16" ht="13" customHeight="1">
      <c r="A793" s="49"/>
      <c r="B793" s="24" t="s">
        <v>1481</v>
      </c>
      <c r="C793" s="50" t="s">
        <v>84</v>
      </c>
      <c r="D793" s="69" t="s">
        <v>1482</v>
      </c>
      <c r="E793" s="71"/>
      <c r="F793" s="71"/>
      <c r="G793" s="71"/>
      <c r="H793" s="71"/>
      <c r="I793" s="71"/>
      <c r="J793" s="71"/>
      <c r="K793" s="71"/>
      <c r="L793" s="71"/>
      <c r="M793" s="22"/>
      <c r="N793" s="37">
        <f>SUM(N794:N795)</f>
        <v>0</v>
      </c>
      <c r="O793" s="62"/>
      <c r="P793" s="67"/>
    </row>
    <row r="794" spans="1:16" ht="58" customHeight="1">
      <c r="A794" s="23" t="s">
        <v>1483</v>
      </c>
      <c r="B794" s="24" t="s">
        <v>1395</v>
      </c>
      <c r="C794" s="25" t="s">
        <v>1484</v>
      </c>
      <c r="D794" s="25" t="s">
        <v>858</v>
      </c>
      <c r="E794" s="25">
        <v>17001071</v>
      </c>
      <c r="F794" s="70" t="s">
        <v>1485</v>
      </c>
      <c r="G794" s="71"/>
      <c r="H794" s="71"/>
      <c r="I794" s="71"/>
      <c r="J794" s="25" t="s">
        <v>36</v>
      </c>
      <c r="K794" s="38">
        <v>69</v>
      </c>
      <c r="L794" s="39"/>
      <c r="M794" s="40">
        <f t="shared" ref="M794:M798" si="150">ROUND(L794*(1+$L$12),2)</f>
        <v>0</v>
      </c>
      <c r="N794" s="41">
        <f t="shared" ref="N794:N798" si="151">ROUND(K794*M794,2)</f>
        <v>0</v>
      </c>
      <c r="O794" s="60"/>
      <c r="P794" s="63" t="b">
        <v>0</v>
      </c>
    </row>
    <row r="795" spans="1:16" ht="58" customHeight="1">
      <c r="A795" s="23" t="s">
        <v>1486</v>
      </c>
      <c r="B795" s="24" t="s">
        <v>1395</v>
      </c>
      <c r="C795" s="25" t="s">
        <v>1487</v>
      </c>
      <c r="D795" s="25" t="s">
        <v>858</v>
      </c>
      <c r="E795" s="25">
        <v>17001072</v>
      </c>
      <c r="F795" s="70" t="s">
        <v>1488</v>
      </c>
      <c r="G795" s="71"/>
      <c r="H795" s="71"/>
      <c r="I795" s="71"/>
      <c r="J795" s="25" t="s">
        <v>36</v>
      </c>
      <c r="K795" s="38">
        <v>45</v>
      </c>
      <c r="L795" s="39"/>
      <c r="M795" s="40">
        <f t="shared" si="150"/>
        <v>0</v>
      </c>
      <c r="N795" s="41">
        <f t="shared" si="151"/>
        <v>0</v>
      </c>
      <c r="O795" s="60"/>
      <c r="P795" s="63" t="b">
        <v>0</v>
      </c>
    </row>
    <row r="796" spans="1:16" ht="13" customHeight="1">
      <c r="A796" s="49"/>
      <c r="B796" s="24" t="s">
        <v>1382</v>
      </c>
      <c r="C796" s="50" t="s">
        <v>94</v>
      </c>
      <c r="D796" s="69" t="s">
        <v>1489</v>
      </c>
      <c r="E796" s="71"/>
      <c r="F796" s="71"/>
      <c r="G796" s="71"/>
      <c r="H796" s="71"/>
      <c r="I796" s="71"/>
      <c r="J796" s="71"/>
      <c r="K796" s="71"/>
      <c r="L796" s="71"/>
      <c r="M796" s="22"/>
      <c r="N796" s="37">
        <f>SUM(N797:N798)</f>
        <v>0</v>
      </c>
      <c r="O796" s="62"/>
      <c r="P796" s="67"/>
    </row>
    <row r="797" spans="1:16" ht="58" customHeight="1">
      <c r="A797" s="23" t="s">
        <v>1490</v>
      </c>
      <c r="B797" s="24" t="s">
        <v>1395</v>
      </c>
      <c r="C797" s="25" t="s">
        <v>1491</v>
      </c>
      <c r="D797" s="25" t="s">
        <v>23</v>
      </c>
      <c r="E797" s="25">
        <v>87894</v>
      </c>
      <c r="F797" s="70" t="s">
        <v>1492</v>
      </c>
      <c r="G797" s="71"/>
      <c r="H797" s="71"/>
      <c r="I797" s="71"/>
      <c r="J797" s="25" t="s">
        <v>25</v>
      </c>
      <c r="K797" s="38">
        <v>660</v>
      </c>
      <c r="L797" s="39"/>
      <c r="M797" s="40">
        <f t="shared" si="150"/>
        <v>0</v>
      </c>
      <c r="N797" s="41">
        <f t="shared" si="151"/>
        <v>0</v>
      </c>
      <c r="O797" s="60"/>
      <c r="P797" s="63" t="b">
        <v>0</v>
      </c>
    </row>
    <row r="798" spans="1:16" ht="58" customHeight="1">
      <c r="A798" s="23" t="s">
        <v>1493</v>
      </c>
      <c r="B798" s="24" t="s">
        <v>1395</v>
      </c>
      <c r="C798" s="25" t="s">
        <v>1494</v>
      </c>
      <c r="D798" s="25" t="s">
        <v>23</v>
      </c>
      <c r="E798" s="25">
        <v>104237</v>
      </c>
      <c r="F798" s="70" t="s">
        <v>1495</v>
      </c>
      <c r="G798" s="71"/>
      <c r="H798" s="71"/>
      <c r="I798" s="71"/>
      <c r="J798" s="25" t="s">
        <v>25</v>
      </c>
      <c r="K798" s="38">
        <v>660</v>
      </c>
      <c r="L798" s="39"/>
      <c r="M798" s="40">
        <f t="shared" si="150"/>
        <v>0</v>
      </c>
      <c r="N798" s="41">
        <f t="shared" si="151"/>
        <v>0</v>
      </c>
      <c r="O798" s="60"/>
      <c r="P798" s="63" t="b">
        <v>0</v>
      </c>
    </row>
    <row r="799" spans="1:16" ht="13" customHeight="1">
      <c r="A799" s="51"/>
      <c r="B799" s="18"/>
      <c r="C799" s="19" t="s">
        <v>189</v>
      </c>
      <c r="D799" s="72" t="s">
        <v>1496</v>
      </c>
      <c r="E799" s="71"/>
      <c r="F799" s="71"/>
      <c r="G799" s="71"/>
      <c r="H799" s="71"/>
      <c r="I799" s="71"/>
      <c r="J799" s="71"/>
      <c r="K799" s="71"/>
      <c r="L799" s="71"/>
      <c r="M799" s="19"/>
      <c r="N799" s="35">
        <f>SUM(N800,N808)</f>
        <v>0</v>
      </c>
      <c r="O799" s="60"/>
      <c r="P799" s="63"/>
    </row>
    <row r="800" spans="1:16" ht="13" customHeight="1">
      <c r="A800" s="49"/>
      <c r="B800" s="24"/>
      <c r="C800" s="50" t="s">
        <v>191</v>
      </c>
      <c r="D800" s="69" t="s">
        <v>1497</v>
      </c>
      <c r="E800" s="71"/>
      <c r="F800" s="71"/>
      <c r="G800" s="71"/>
      <c r="H800" s="71"/>
      <c r="I800" s="71"/>
      <c r="J800" s="71"/>
      <c r="K800" s="71"/>
      <c r="L800" s="71"/>
      <c r="M800" s="22"/>
      <c r="N800" s="37">
        <f>SUM(N801:N807)</f>
        <v>0</v>
      </c>
      <c r="O800" s="62"/>
      <c r="P800" s="67"/>
    </row>
    <row r="801" spans="1:16" ht="58" customHeight="1">
      <c r="A801" s="23"/>
      <c r="B801" s="24"/>
      <c r="C801" s="25" t="s">
        <v>1498</v>
      </c>
      <c r="D801" s="25" t="s">
        <v>23</v>
      </c>
      <c r="E801" s="25">
        <v>101209</v>
      </c>
      <c r="F801" s="70" t="s">
        <v>1499</v>
      </c>
      <c r="G801" s="71"/>
      <c r="H801" s="71"/>
      <c r="I801" s="71"/>
      <c r="J801" s="25" t="s">
        <v>55</v>
      </c>
      <c r="K801" s="38">
        <v>189.6</v>
      </c>
      <c r="L801" s="39"/>
      <c r="M801" s="40">
        <f t="shared" ref="M801:M807" si="152">ROUND(L801*(1+$L$12),2)</f>
        <v>0</v>
      </c>
      <c r="N801" s="41">
        <f t="shared" ref="N801:N807" si="153">ROUND(K801*M801,2)</f>
        <v>0</v>
      </c>
      <c r="O801" s="60"/>
      <c r="P801" s="63"/>
    </row>
    <row r="802" spans="1:16" ht="58" customHeight="1">
      <c r="A802" s="23"/>
      <c r="B802" s="24"/>
      <c r="C802" s="25" t="s">
        <v>1500</v>
      </c>
      <c r="D802" s="25" t="s">
        <v>23</v>
      </c>
      <c r="E802" s="25">
        <v>102690</v>
      </c>
      <c r="F802" s="70" t="s">
        <v>1501</v>
      </c>
      <c r="G802" s="71"/>
      <c r="H802" s="71"/>
      <c r="I802" s="71"/>
      <c r="J802" s="25" t="s">
        <v>36</v>
      </c>
      <c r="K802" s="38">
        <v>159</v>
      </c>
      <c r="L802" s="39"/>
      <c r="M802" s="40">
        <f t="shared" si="152"/>
        <v>0</v>
      </c>
      <c r="N802" s="41">
        <f t="shared" si="153"/>
        <v>0</v>
      </c>
      <c r="O802" s="60"/>
      <c r="P802" s="63"/>
    </row>
    <row r="803" spans="1:16" ht="58" customHeight="1">
      <c r="A803" s="23"/>
      <c r="B803" s="24"/>
      <c r="C803" s="25" t="s">
        <v>1502</v>
      </c>
      <c r="D803" s="25" t="s">
        <v>1503</v>
      </c>
      <c r="E803" s="25">
        <v>6018001</v>
      </c>
      <c r="F803" s="70" t="s">
        <v>1504</v>
      </c>
      <c r="G803" s="71"/>
      <c r="H803" s="71"/>
      <c r="I803" s="71"/>
      <c r="J803" s="25" t="s">
        <v>1505</v>
      </c>
      <c r="K803" s="38">
        <v>1</v>
      </c>
      <c r="L803" s="39"/>
      <c r="M803" s="40">
        <f t="shared" si="152"/>
        <v>0</v>
      </c>
      <c r="N803" s="41">
        <f t="shared" si="153"/>
        <v>0</v>
      </c>
      <c r="O803" s="60"/>
      <c r="P803" s="63"/>
    </row>
    <row r="804" spans="1:16" ht="58" customHeight="1">
      <c r="A804" s="23"/>
      <c r="B804" s="24"/>
      <c r="C804" s="25" t="s">
        <v>1506</v>
      </c>
      <c r="D804" s="25" t="s">
        <v>23</v>
      </c>
      <c r="E804" s="25">
        <v>99319</v>
      </c>
      <c r="F804" s="70" t="s">
        <v>1507</v>
      </c>
      <c r="G804" s="71"/>
      <c r="H804" s="71"/>
      <c r="I804" s="71"/>
      <c r="J804" s="25" t="s">
        <v>36</v>
      </c>
      <c r="K804" s="38">
        <v>1</v>
      </c>
      <c r="L804" s="39"/>
      <c r="M804" s="40">
        <f t="shared" si="152"/>
        <v>0</v>
      </c>
      <c r="N804" s="41">
        <f t="shared" si="153"/>
        <v>0</v>
      </c>
      <c r="O804" s="60"/>
      <c r="P804" s="63"/>
    </row>
    <row r="805" spans="1:16" ht="58" customHeight="1">
      <c r="A805" s="23"/>
      <c r="B805" s="24"/>
      <c r="C805" s="25" t="s">
        <v>1508</v>
      </c>
      <c r="D805" s="25" t="s">
        <v>23</v>
      </c>
      <c r="E805" s="25">
        <v>98114</v>
      </c>
      <c r="F805" s="70" t="s">
        <v>1509</v>
      </c>
      <c r="G805" s="71"/>
      <c r="H805" s="71"/>
      <c r="I805" s="71"/>
      <c r="J805" s="25" t="s">
        <v>1505</v>
      </c>
      <c r="K805" s="38">
        <v>1</v>
      </c>
      <c r="L805" s="39"/>
      <c r="M805" s="40">
        <f t="shared" si="152"/>
        <v>0</v>
      </c>
      <c r="N805" s="41">
        <f t="shared" si="153"/>
        <v>0</v>
      </c>
      <c r="O805" s="60"/>
      <c r="P805" s="63"/>
    </row>
    <row r="806" spans="1:16" ht="58" customHeight="1">
      <c r="A806" s="23"/>
      <c r="B806" s="24"/>
      <c r="C806" s="25" t="s">
        <v>1510</v>
      </c>
      <c r="D806" s="25" t="s">
        <v>1503</v>
      </c>
      <c r="E806" s="25">
        <v>6017003</v>
      </c>
      <c r="F806" s="70" t="s">
        <v>1511</v>
      </c>
      <c r="G806" s="71"/>
      <c r="H806" s="71"/>
      <c r="I806" s="71"/>
      <c r="J806" s="25" t="s">
        <v>36</v>
      </c>
      <c r="K806" s="38">
        <v>78</v>
      </c>
      <c r="L806" s="39"/>
      <c r="M806" s="40">
        <f t="shared" si="152"/>
        <v>0</v>
      </c>
      <c r="N806" s="41">
        <f t="shared" si="153"/>
        <v>0</v>
      </c>
      <c r="O806" s="60"/>
      <c r="P806" s="63"/>
    </row>
    <row r="807" spans="1:16" ht="58" customHeight="1">
      <c r="A807" s="23"/>
      <c r="B807" s="24"/>
      <c r="C807" s="25" t="s">
        <v>1512</v>
      </c>
      <c r="D807" s="25" t="s">
        <v>23</v>
      </c>
      <c r="E807" s="25">
        <v>102992</v>
      </c>
      <c r="F807" s="70" t="s">
        <v>1513</v>
      </c>
      <c r="G807" s="71"/>
      <c r="H807" s="71"/>
      <c r="I807" s="71"/>
      <c r="J807" s="25" t="s">
        <v>36</v>
      </c>
      <c r="K807" s="38">
        <v>79.75</v>
      </c>
      <c r="L807" s="39"/>
      <c r="M807" s="40">
        <f t="shared" si="152"/>
        <v>0</v>
      </c>
      <c r="N807" s="41">
        <f t="shared" si="153"/>
        <v>0</v>
      </c>
      <c r="O807" s="60"/>
      <c r="P807" s="63"/>
    </row>
    <row r="808" spans="1:16" ht="13" customHeight="1">
      <c r="A808" s="49"/>
      <c r="B808" s="24"/>
      <c r="C808" s="50" t="s">
        <v>209</v>
      </c>
      <c r="D808" s="69" t="s">
        <v>1514</v>
      </c>
      <c r="E808" s="71"/>
      <c r="F808" s="71"/>
      <c r="G808" s="71"/>
      <c r="H808" s="71"/>
      <c r="I808" s="71"/>
      <c r="J808" s="71"/>
      <c r="K808" s="71"/>
      <c r="L808" s="71"/>
      <c r="M808" s="22"/>
      <c r="N808" s="37">
        <f>SUM(N809:N825)</f>
        <v>0</v>
      </c>
      <c r="O808" s="62"/>
      <c r="P808" s="67"/>
    </row>
    <row r="809" spans="1:16" ht="58" customHeight="1">
      <c r="A809" s="23"/>
      <c r="B809" s="24"/>
      <c r="C809" s="25" t="s">
        <v>1515</v>
      </c>
      <c r="D809" s="25" t="s">
        <v>1503</v>
      </c>
      <c r="E809" s="25">
        <v>5003000</v>
      </c>
      <c r="F809" s="70" t="s">
        <v>1516</v>
      </c>
      <c r="G809" s="71"/>
      <c r="H809" s="71"/>
      <c r="I809" s="71"/>
      <c r="J809" s="25" t="s">
        <v>25</v>
      </c>
      <c r="K809" s="38">
        <v>14.5</v>
      </c>
      <c r="L809" s="39"/>
      <c r="M809" s="40">
        <f t="shared" ref="M809:M825" si="154">ROUND(L809*(1+$L$12),2)</f>
        <v>0</v>
      </c>
      <c r="N809" s="41">
        <f t="shared" ref="N809:N825" si="155">ROUND(K809*M809,2)</f>
        <v>0</v>
      </c>
      <c r="O809" s="60"/>
      <c r="P809" s="63"/>
    </row>
    <row r="810" spans="1:16" ht="58" customHeight="1">
      <c r="A810" s="23"/>
      <c r="B810" s="24"/>
      <c r="C810" s="25" t="s">
        <v>1517</v>
      </c>
      <c r="D810" s="25" t="s">
        <v>23</v>
      </c>
      <c r="E810" s="25">
        <v>95875</v>
      </c>
      <c r="F810" s="70" t="s">
        <v>1464</v>
      </c>
      <c r="G810" s="71"/>
      <c r="H810" s="71"/>
      <c r="I810" s="71"/>
      <c r="J810" s="25" t="s">
        <v>1465</v>
      </c>
      <c r="K810" s="38">
        <v>10.54</v>
      </c>
      <c r="L810" s="39"/>
      <c r="M810" s="40">
        <f t="shared" si="154"/>
        <v>0</v>
      </c>
      <c r="N810" s="41">
        <f t="shared" si="155"/>
        <v>0</v>
      </c>
      <c r="O810" s="60"/>
      <c r="P810" s="63"/>
    </row>
    <row r="811" spans="1:16" ht="58" customHeight="1">
      <c r="A811" s="23"/>
      <c r="B811" s="24"/>
      <c r="C811" s="25" t="s">
        <v>1518</v>
      </c>
      <c r="D811" s="25" t="s">
        <v>23</v>
      </c>
      <c r="E811" s="25">
        <v>101209</v>
      </c>
      <c r="F811" s="70" t="s">
        <v>1499</v>
      </c>
      <c r="G811" s="71"/>
      <c r="H811" s="71"/>
      <c r="I811" s="71"/>
      <c r="J811" s="25" t="s">
        <v>55</v>
      </c>
      <c r="K811" s="38">
        <v>48.14</v>
      </c>
      <c r="L811" s="39"/>
      <c r="M811" s="40">
        <f t="shared" si="154"/>
        <v>0</v>
      </c>
      <c r="N811" s="41">
        <f t="shared" si="155"/>
        <v>0</v>
      </c>
      <c r="O811" s="60"/>
      <c r="P811" s="63"/>
    </row>
    <row r="812" spans="1:16" ht="58" customHeight="1">
      <c r="A812" s="23"/>
      <c r="B812" s="24"/>
      <c r="C812" s="25" t="s">
        <v>1519</v>
      </c>
      <c r="D812" s="25" t="s">
        <v>23</v>
      </c>
      <c r="E812" s="25">
        <v>93381</v>
      </c>
      <c r="F812" s="70" t="s">
        <v>1520</v>
      </c>
      <c r="G812" s="71"/>
      <c r="H812" s="71"/>
      <c r="I812" s="71"/>
      <c r="J812" s="25" t="s">
        <v>55</v>
      </c>
      <c r="K812" s="38">
        <v>11.6</v>
      </c>
      <c r="L812" s="39"/>
      <c r="M812" s="40">
        <f t="shared" si="154"/>
        <v>0</v>
      </c>
      <c r="N812" s="41">
        <f t="shared" si="155"/>
        <v>0</v>
      </c>
      <c r="O812" s="60"/>
      <c r="P812" s="63"/>
    </row>
    <row r="813" spans="1:16" ht="58" customHeight="1">
      <c r="A813" s="23"/>
      <c r="B813" s="24"/>
      <c r="C813" s="25" t="s">
        <v>1521</v>
      </c>
      <c r="D813" s="25" t="s">
        <v>23</v>
      </c>
      <c r="E813" s="25">
        <v>96396</v>
      </c>
      <c r="F813" s="70" t="s">
        <v>1522</v>
      </c>
      <c r="G813" s="71"/>
      <c r="H813" s="71"/>
      <c r="I813" s="71"/>
      <c r="J813" s="25" t="s">
        <v>1523</v>
      </c>
      <c r="K813" s="38">
        <v>3.9</v>
      </c>
      <c r="L813" s="39"/>
      <c r="M813" s="40">
        <f t="shared" si="154"/>
        <v>0</v>
      </c>
      <c r="N813" s="41">
        <f t="shared" si="155"/>
        <v>0</v>
      </c>
      <c r="O813" s="60"/>
      <c r="P813" s="63"/>
    </row>
    <row r="814" spans="1:16" ht="58" customHeight="1">
      <c r="A814" s="23"/>
      <c r="B814" s="24"/>
      <c r="C814" s="25" t="s">
        <v>1524</v>
      </c>
      <c r="D814" s="25" t="s">
        <v>23</v>
      </c>
      <c r="E814" s="25">
        <v>100977</v>
      </c>
      <c r="F814" s="70" t="s">
        <v>1525</v>
      </c>
      <c r="G814" s="71"/>
      <c r="H814" s="71"/>
      <c r="I814" s="71"/>
      <c r="J814" s="25" t="s">
        <v>1523</v>
      </c>
      <c r="K814" s="38">
        <v>3.9</v>
      </c>
      <c r="L814" s="39"/>
      <c r="M814" s="40">
        <f t="shared" si="154"/>
        <v>0</v>
      </c>
      <c r="N814" s="41">
        <f t="shared" si="155"/>
        <v>0</v>
      </c>
      <c r="O814" s="60"/>
      <c r="P814" s="63"/>
    </row>
    <row r="815" spans="1:16" ht="58" customHeight="1">
      <c r="A815" s="23"/>
      <c r="B815" s="24"/>
      <c r="C815" s="25" t="s">
        <v>1526</v>
      </c>
      <c r="D815" s="25" t="s">
        <v>23</v>
      </c>
      <c r="E815" s="25">
        <v>95875</v>
      </c>
      <c r="F815" s="70" t="s">
        <v>1464</v>
      </c>
      <c r="G815" s="71"/>
      <c r="H815" s="71"/>
      <c r="I815" s="71"/>
      <c r="J815" s="25" t="s">
        <v>1465</v>
      </c>
      <c r="K815" s="38">
        <v>38.97</v>
      </c>
      <c r="L815" s="39"/>
      <c r="M815" s="40">
        <f t="shared" si="154"/>
        <v>0</v>
      </c>
      <c r="N815" s="41">
        <f t="shared" si="155"/>
        <v>0</v>
      </c>
      <c r="O815" s="60"/>
      <c r="P815" s="63"/>
    </row>
    <row r="816" spans="1:16" ht="58" customHeight="1">
      <c r="A816" s="23"/>
      <c r="B816" s="24"/>
      <c r="C816" s="25" t="s">
        <v>1527</v>
      </c>
      <c r="D816" s="25" t="s">
        <v>23</v>
      </c>
      <c r="E816" s="25">
        <v>97936</v>
      </c>
      <c r="F816" s="70" t="s">
        <v>1528</v>
      </c>
      <c r="G816" s="71"/>
      <c r="H816" s="71"/>
      <c r="I816" s="71"/>
      <c r="J816" s="25" t="s">
        <v>1505</v>
      </c>
      <c r="K816" s="38">
        <v>1</v>
      </c>
      <c r="L816" s="39"/>
      <c r="M816" s="40">
        <f t="shared" si="154"/>
        <v>0</v>
      </c>
      <c r="N816" s="41">
        <f t="shared" si="155"/>
        <v>0</v>
      </c>
      <c r="O816" s="60"/>
      <c r="P816" s="63"/>
    </row>
    <row r="817" spans="1:16" ht="58" customHeight="1">
      <c r="A817" s="23"/>
      <c r="B817" s="24"/>
      <c r="C817" s="25" t="s">
        <v>1529</v>
      </c>
      <c r="D817" s="25" t="s">
        <v>1503</v>
      </c>
      <c r="E817" s="25">
        <v>6018001</v>
      </c>
      <c r="F817" s="70" t="s">
        <v>1504</v>
      </c>
      <c r="G817" s="71"/>
      <c r="H817" s="71"/>
      <c r="I817" s="71"/>
      <c r="J817" s="25" t="s">
        <v>1505</v>
      </c>
      <c r="K817" s="38">
        <v>1</v>
      </c>
      <c r="L817" s="39"/>
      <c r="M817" s="40">
        <f t="shared" si="154"/>
        <v>0</v>
      </c>
      <c r="N817" s="41">
        <f t="shared" si="155"/>
        <v>0</v>
      </c>
      <c r="O817" s="60"/>
      <c r="P817" s="63"/>
    </row>
    <row r="818" spans="1:16" ht="58" customHeight="1">
      <c r="A818" s="23"/>
      <c r="B818" s="24"/>
      <c r="C818" s="25" t="s">
        <v>1530</v>
      </c>
      <c r="D818" s="25" t="s">
        <v>23</v>
      </c>
      <c r="E818" s="25">
        <v>99319</v>
      </c>
      <c r="F818" s="70" t="s">
        <v>1507</v>
      </c>
      <c r="G818" s="71"/>
      <c r="H818" s="71"/>
      <c r="I818" s="71"/>
      <c r="J818" s="25" t="s">
        <v>36</v>
      </c>
      <c r="K818" s="38">
        <v>1</v>
      </c>
      <c r="L818" s="39"/>
      <c r="M818" s="40">
        <f t="shared" si="154"/>
        <v>0</v>
      </c>
      <c r="N818" s="41">
        <f t="shared" si="155"/>
        <v>0</v>
      </c>
      <c r="O818" s="60"/>
      <c r="P818" s="63"/>
    </row>
    <row r="819" spans="1:16" ht="58" customHeight="1">
      <c r="A819" s="23"/>
      <c r="B819" s="24"/>
      <c r="C819" s="25" t="s">
        <v>1531</v>
      </c>
      <c r="D819" s="25" t="s">
        <v>23</v>
      </c>
      <c r="E819" s="25">
        <v>98114</v>
      </c>
      <c r="F819" s="70" t="s">
        <v>1509</v>
      </c>
      <c r="G819" s="71"/>
      <c r="H819" s="71"/>
      <c r="I819" s="71"/>
      <c r="J819" s="25" t="s">
        <v>1505</v>
      </c>
      <c r="K819" s="38">
        <v>1</v>
      </c>
      <c r="L819" s="39"/>
      <c r="M819" s="40">
        <f t="shared" si="154"/>
        <v>0</v>
      </c>
      <c r="N819" s="41">
        <f t="shared" si="155"/>
        <v>0</v>
      </c>
      <c r="O819" s="60"/>
      <c r="P819" s="63"/>
    </row>
    <row r="820" spans="1:16" ht="58" customHeight="1">
      <c r="A820" s="23"/>
      <c r="B820" s="24"/>
      <c r="C820" s="25" t="s">
        <v>1532</v>
      </c>
      <c r="D820" s="25" t="s">
        <v>1503</v>
      </c>
      <c r="E820" s="25">
        <v>6010001</v>
      </c>
      <c r="F820" s="70" t="s">
        <v>1533</v>
      </c>
      <c r="G820" s="71"/>
      <c r="H820" s="71"/>
      <c r="I820" s="71"/>
      <c r="J820" s="25" t="s">
        <v>36</v>
      </c>
      <c r="K820" s="38">
        <v>11</v>
      </c>
      <c r="L820" s="39"/>
      <c r="M820" s="40">
        <f t="shared" si="154"/>
        <v>0</v>
      </c>
      <c r="N820" s="41">
        <f t="shared" si="155"/>
        <v>0</v>
      </c>
      <c r="O820" s="60"/>
      <c r="P820" s="63"/>
    </row>
    <row r="821" spans="1:16" ht="58" customHeight="1">
      <c r="A821" s="23"/>
      <c r="B821" s="24"/>
      <c r="C821" s="25" t="s">
        <v>1534</v>
      </c>
      <c r="D821" s="25" t="s">
        <v>23</v>
      </c>
      <c r="E821" s="25">
        <v>94273</v>
      </c>
      <c r="F821" s="70" t="s">
        <v>1535</v>
      </c>
      <c r="G821" s="71"/>
      <c r="H821" s="71"/>
      <c r="I821" s="71"/>
      <c r="J821" s="25" t="s">
        <v>36</v>
      </c>
      <c r="K821" s="38">
        <v>10</v>
      </c>
      <c r="L821" s="39"/>
      <c r="M821" s="40">
        <f t="shared" si="154"/>
        <v>0</v>
      </c>
      <c r="N821" s="41">
        <f t="shared" si="155"/>
        <v>0</v>
      </c>
      <c r="O821" s="60"/>
      <c r="P821" s="63"/>
    </row>
    <row r="822" spans="1:16" ht="58" customHeight="1">
      <c r="A822" s="23"/>
      <c r="B822" s="24"/>
      <c r="C822" s="25" t="s">
        <v>1536</v>
      </c>
      <c r="D822" s="25" t="s">
        <v>23</v>
      </c>
      <c r="E822" s="25">
        <v>94281</v>
      </c>
      <c r="F822" s="70" t="s">
        <v>1537</v>
      </c>
      <c r="G822" s="71"/>
      <c r="H822" s="71"/>
      <c r="I822" s="71"/>
      <c r="J822" s="25" t="s">
        <v>36</v>
      </c>
      <c r="K822" s="38">
        <v>10</v>
      </c>
      <c r="L822" s="39"/>
      <c r="M822" s="40">
        <f t="shared" si="154"/>
        <v>0</v>
      </c>
      <c r="N822" s="41">
        <f t="shared" si="155"/>
        <v>0</v>
      </c>
      <c r="O822" s="60"/>
      <c r="P822" s="63"/>
    </row>
    <row r="823" spans="1:16" ht="58" customHeight="1">
      <c r="A823" s="23"/>
      <c r="B823" s="24"/>
      <c r="C823" s="25" t="s">
        <v>1538</v>
      </c>
      <c r="D823" s="25" t="s">
        <v>23</v>
      </c>
      <c r="E823" s="25">
        <v>94995</v>
      </c>
      <c r="F823" s="70" t="s">
        <v>1539</v>
      </c>
      <c r="G823" s="71"/>
      <c r="H823" s="71"/>
      <c r="I823" s="71"/>
      <c r="J823" s="25" t="s">
        <v>25</v>
      </c>
      <c r="K823" s="38">
        <v>10</v>
      </c>
      <c r="L823" s="39"/>
      <c r="M823" s="40">
        <f t="shared" si="154"/>
        <v>0</v>
      </c>
      <c r="N823" s="41">
        <f t="shared" si="155"/>
        <v>0</v>
      </c>
      <c r="O823" s="60"/>
      <c r="P823" s="63"/>
    </row>
    <row r="824" spans="1:16" ht="58" customHeight="1">
      <c r="A824" s="23"/>
      <c r="B824" s="24"/>
      <c r="C824" s="25" t="s">
        <v>1540</v>
      </c>
      <c r="D824" s="25" t="s">
        <v>23</v>
      </c>
      <c r="E824" s="25">
        <v>95995</v>
      </c>
      <c r="F824" s="70" t="s">
        <v>1541</v>
      </c>
      <c r="G824" s="71"/>
      <c r="H824" s="71"/>
      <c r="I824" s="71"/>
      <c r="J824" s="25" t="s">
        <v>55</v>
      </c>
      <c r="K824" s="38">
        <v>1.23</v>
      </c>
      <c r="L824" s="39"/>
      <c r="M824" s="40">
        <f t="shared" si="154"/>
        <v>0</v>
      </c>
      <c r="N824" s="41">
        <f t="shared" si="155"/>
        <v>0</v>
      </c>
      <c r="O824" s="60"/>
      <c r="P824" s="63"/>
    </row>
    <row r="825" spans="1:16" ht="58" customHeight="1">
      <c r="A825" s="23"/>
      <c r="B825" s="24"/>
      <c r="C825" s="25" t="s">
        <v>1542</v>
      </c>
      <c r="D825" s="25" t="s">
        <v>23</v>
      </c>
      <c r="E825" s="25">
        <v>97914</v>
      </c>
      <c r="F825" s="70" t="s">
        <v>1543</v>
      </c>
      <c r="G825" s="71"/>
      <c r="H825" s="71"/>
      <c r="I825" s="71"/>
      <c r="J825" s="25" t="s">
        <v>1544</v>
      </c>
      <c r="K825" s="38">
        <v>36.96</v>
      </c>
      <c r="L825" s="39"/>
      <c r="M825" s="40">
        <f t="shared" si="154"/>
        <v>0</v>
      </c>
      <c r="N825" s="41">
        <f t="shared" si="155"/>
        <v>0</v>
      </c>
      <c r="O825" s="60"/>
      <c r="P825" s="63"/>
    </row>
    <row r="826" spans="1:16" ht="13" customHeight="1">
      <c r="A826" s="17"/>
      <c r="B826" s="18" t="s">
        <v>1382</v>
      </c>
      <c r="C826" s="19" t="s">
        <v>301</v>
      </c>
      <c r="D826" s="72" t="s">
        <v>1545</v>
      </c>
      <c r="E826" s="71"/>
      <c r="F826" s="71"/>
      <c r="G826" s="71"/>
      <c r="H826" s="71"/>
      <c r="I826" s="71"/>
      <c r="J826" s="71"/>
      <c r="K826" s="71"/>
      <c r="L826" s="71"/>
      <c r="M826" s="19"/>
      <c r="N826" s="35">
        <f t="shared" ref="N826:N831" si="156">SUM(N827)</f>
        <v>0</v>
      </c>
      <c r="O826" s="62"/>
      <c r="P826" s="68"/>
    </row>
    <row r="827" spans="1:16" ht="58" customHeight="1">
      <c r="A827" s="23" t="s">
        <v>1546</v>
      </c>
      <c r="B827" s="24" t="s">
        <v>1395</v>
      </c>
      <c r="C827" s="25" t="s">
        <v>1547</v>
      </c>
      <c r="D827" s="25" t="s">
        <v>1548</v>
      </c>
      <c r="E827" s="25" t="s">
        <v>1549</v>
      </c>
      <c r="F827" s="70" t="s">
        <v>1550</v>
      </c>
      <c r="G827" s="71"/>
      <c r="H827" s="71"/>
      <c r="I827" s="71"/>
      <c r="J827" s="25" t="s">
        <v>25</v>
      </c>
      <c r="K827" s="38">
        <v>451.38</v>
      </c>
      <c r="L827" s="39"/>
      <c r="M827" s="40">
        <f t="shared" ref="M827:M832" si="157">ROUND(L827*(1+$L$12),2)</f>
        <v>0</v>
      </c>
      <c r="N827" s="41">
        <f t="shared" ref="N827:N832" si="158">ROUND(K827*M827,2)</f>
        <v>0</v>
      </c>
      <c r="O827" s="60"/>
      <c r="P827" s="63" t="b">
        <v>0</v>
      </c>
    </row>
    <row r="828" spans="1:16" ht="13" customHeight="1">
      <c r="A828" s="17"/>
      <c r="B828" s="18"/>
      <c r="C828" s="19" t="s">
        <v>336</v>
      </c>
      <c r="D828" s="72" t="s">
        <v>1551</v>
      </c>
      <c r="E828" s="71"/>
      <c r="F828" s="71"/>
      <c r="G828" s="71"/>
      <c r="H828" s="71"/>
      <c r="I828" s="71"/>
      <c r="J828" s="71"/>
      <c r="K828" s="71"/>
      <c r="L828" s="71"/>
      <c r="M828" s="19"/>
      <c r="N828" s="35">
        <f>SUM(N829,N831,N833)</f>
        <v>0</v>
      </c>
      <c r="O828" s="62"/>
      <c r="P828" s="68"/>
    </row>
    <row r="829" spans="1:16" ht="13" customHeight="1">
      <c r="A829" s="49"/>
      <c r="B829" s="24"/>
      <c r="C829" s="50" t="s">
        <v>338</v>
      </c>
      <c r="D829" s="69" t="s">
        <v>1552</v>
      </c>
      <c r="E829" s="71"/>
      <c r="F829" s="71"/>
      <c r="G829" s="71"/>
      <c r="H829" s="71"/>
      <c r="I829" s="71"/>
      <c r="J829" s="71"/>
      <c r="K829" s="71"/>
      <c r="L829" s="71"/>
      <c r="M829" s="22"/>
      <c r="N829" s="37">
        <f t="shared" si="156"/>
        <v>0</v>
      </c>
      <c r="O829" s="62"/>
      <c r="P829" s="67"/>
    </row>
    <row r="830" spans="1:16" ht="58" customHeight="1">
      <c r="A830" s="23"/>
      <c r="B830" s="24"/>
      <c r="C830" s="25" t="s">
        <v>1553</v>
      </c>
      <c r="D830" s="25" t="s">
        <v>23</v>
      </c>
      <c r="E830" s="25">
        <v>95601</v>
      </c>
      <c r="F830" s="70" t="s">
        <v>1554</v>
      </c>
      <c r="G830" s="71"/>
      <c r="H830" s="71"/>
      <c r="I830" s="71"/>
      <c r="J830" s="25" t="s">
        <v>30</v>
      </c>
      <c r="K830" s="38">
        <v>34</v>
      </c>
      <c r="L830" s="39"/>
      <c r="M830" s="40">
        <f t="shared" si="157"/>
        <v>0</v>
      </c>
      <c r="N830" s="41">
        <f t="shared" si="158"/>
        <v>0</v>
      </c>
      <c r="O830" s="60"/>
      <c r="P830" s="63"/>
    </row>
    <row r="831" spans="1:16" ht="13" customHeight="1">
      <c r="A831" s="49"/>
      <c r="B831" s="24"/>
      <c r="C831" s="50" t="s">
        <v>348</v>
      </c>
      <c r="D831" s="69" t="s">
        <v>1555</v>
      </c>
      <c r="E831" s="71"/>
      <c r="F831" s="71"/>
      <c r="G831" s="71"/>
      <c r="H831" s="71"/>
      <c r="I831" s="71"/>
      <c r="J831" s="71"/>
      <c r="K831" s="71"/>
      <c r="L831" s="71"/>
      <c r="M831" s="22"/>
      <c r="N831" s="37">
        <f t="shared" si="156"/>
        <v>0</v>
      </c>
      <c r="O831" s="62"/>
      <c r="P831" s="67"/>
    </row>
    <row r="832" spans="1:16" ht="58" customHeight="1">
      <c r="A832" s="23"/>
      <c r="B832" s="24"/>
      <c r="C832" s="25" t="s">
        <v>1556</v>
      </c>
      <c r="D832" s="25" t="s">
        <v>23</v>
      </c>
      <c r="E832" s="25">
        <v>101174</v>
      </c>
      <c r="F832" s="70" t="s">
        <v>1557</v>
      </c>
      <c r="G832" s="71"/>
      <c r="H832" s="71"/>
      <c r="I832" s="71"/>
      <c r="J832" s="25" t="s">
        <v>36</v>
      </c>
      <c r="K832" s="38">
        <v>285</v>
      </c>
      <c r="L832" s="39"/>
      <c r="M832" s="40">
        <f t="shared" si="157"/>
        <v>0</v>
      </c>
      <c r="N832" s="41">
        <f t="shared" si="158"/>
        <v>0</v>
      </c>
      <c r="O832" s="60"/>
      <c r="P832" s="63"/>
    </row>
    <row r="833" spans="1:16" ht="13" customHeight="1">
      <c r="A833" s="49"/>
      <c r="B833" s="24"/>
      <c r="C833" s="50" t="s">
        <v>356</v>
      </c>
      <c r="D833" s="69" t="s">
        <v>1558</v>
      </c>
      <c r="E833" s="71"/>
      <c r="F833" s="71"/>
      <c r="G833" s="71"/>
      <c r="H833" s="71"/>
      <c r="I833" s="71"/>
      <c r="J833" s="71"/>
      <c r="K833" s="71"/>
      <c r="L833" s="71"/>
      <c r="M833" s="22"/>
      <c r="N833" s="37">
        <f>SUM(N834:N835)</f>
        <v>0</v>
      </c>
      <c r="O833" s="62"/>
      <c r="P833" s="67"/>
    </row>
    <row r="834" spans="1:16" ht="58" customHeight="1">
      <c r="A834" s="23"/>
      <c r="B834" s="24"/>
      <c r="C834" s="25" t="s">
        <v>1559</v>
      </c>
      <c r="D834" s="25" t="s">
        <v>23</v>
      </c>
      <c r="E834" s="25">
        <v>105033</v>
      </c>
      <c r="F834" s="70" t="s">
        <v>1560</v>
      </c>
      <c r="G834" s="71"/>
      <c r="H834" s="71"/>
      <c r="I834" s="71"/>
      <c r="J834" s="25" t="s">
        <v>36</v>
      </c>
      <c r="K834" s="38">
        <v>187.2</v>
      </c>
      <c r="L834" s="39"/>
      <c r="M834" s="40">
        <f t="shared" ref="M834:M840" si="159">ROUND(L834*(1+$L$12),2)</f>
        <v>0</v>
      </c>
      <c r="N834" s="41">
        <f t="shared" ref="N834:N840" si="160">ROUND(K834*M834,2)</f>
        <v>0</v>
      </c>
      <c r="O834" s="60"/>
      <c r="P834" s="63"/>
    </row>
    <row r="835" spans="1:16" ht="58" customHeight="1">
      <c r="A835" s="23"/>
      <c r="B835" s="24"/>
      <c r="C835" s="25" t="s">
        <v>1561</v>
      </c>
      <c r="D835" s="25" t="s">
        <v>23</v>
      </c>
      <c r="E835" s="25">
        <v>93205</v>
      </c>
      <c r="F835" s="70" t="s">
        <v>1562</v>
      </c>
      <c r="G835" s="71"/>
      <c r="H835" s="71"/>
      <c r="I835" s="71"/>
      <c r="J835" s="25" t="s">
        <v>36</v>
      </c>
      <c r="K835" s="38">
        <v>6.96</v>
      </c>
      <c r="L835" s="39"/>
      <c r="M835" s="40">
        <f t="shared" si="159"/>
        <v>0</v>
      </c>
      <c r="N835" s="41">
        <f t="shared" si="160"/>
        <v>0</v>
      </c>
      <c r="O835" s="60"/>
      <c r="P835" s="63"/>
    </row>
    <row r="836" spans="1:16" ht="13" customHeight="1">
      <c r="A836" s="17"/>
      <c r="B836" s="18" t="s">
        <v>1382</v>
      </c>
      <c r="C836" s="19" t="s">
        <v>434</v>
      </c>
      <c r="D836" s="72" t="s">
        <v>1563</v>
      </c>
      <c r="E836" s="71"/>
      <c r="F836" s="71"/>
      <c r="G836" s="71"/>
      <c r="H836" s="71"/>
      <c r="I836" s="71"/>
      <c r="J836" s="71"/>
      <c r="K836" s="71"/>
      <c r="L836" s="71"/>
      <c r="M836" s="19"/>
      <c r="N836" s="35">
        <f>SUM(N837:N840)</f>
        <v>0</v>
      </c>
      <c r="O836" s="62"/>
      <c r="P836" s="68"/>
    </row>
    <row r="837" spans="1:16" ht="58" customHeight="1">
      <c r="A837" s="23" t="s">
        <v>1564</v>
      </c>
      <c r="B837" s="24" t="s">
        <v>1395</v>
      </c>
      <c r="C837" s="25" t="s">
        <v>1565</v>
      </c>
      <c r="D837" s="25" t="s">
        <v>23</v>
      </c>
      <c r="E837" s="25">
        <v>96521</v>
      </c>
      <c r="F837" s="70" t="s">
        <v>54</v>
      </c>
      <c r="G837" s="71"/>
      <c r="H837" s="71"/>
      <c r="I837" s="71"/>
      <c r="J837" s="25" t="s">
        <v>55</v>
      </c>
      <c r="K837" s="38">
        <v>10.91</v>
      </c>
      <c r="L837" s="39"/>
      <c r="M837" s="40">
        <f t="shared" si="159"/>
        <v>0</v>
      </c>
      <c r="N837" s="41">
        <f t="shared" si="160"/>
        <v>0</v>
      </c>
      <c r="O837" s="60"/>
      <c r="P837" s="63" t="b">
        <v>0</v>
      </c>
    </row>
    <row r="838" spans="1:16" ht="58" customHeight="1">
      <c r="A838" s="23" t="s">
        <v>1566</v>
      </c>
      <c r="B838" s="24" t="s">
        <v>1395</v>
      </c>
      <c r="C838" s="25" t="s">
        <v>1567</v>
      </c>
      <c r="D838" s="25" t="s">
        <v>23</v>
      </c>
      <c r="E838" s="25">
        <v>101617</v>
      </c>
      <c r="F838" s="70" t="s">
        <v>61</v>
      </c>
      <c r="G838" s="71"/>
      <c r="H838" s="71"/>
      <c r="I838" s="71"/>
      <c r="J838" s="25" t="s">
        <v>25</v>
      </c>
      <c r="K838" s="38">
        <v>16.350000000000001</v>
      </c>
      <c r="L838" s="39"/>
      <c r="M838" s="40">
        <f t="shared" si="159"/>
        <v>0</v>
      </c>
      <c r="N838" s="41">
        <f t="shared" si="160"/>
        <v>0</v>
      </c>
      <c r="O838" s="60"/>
      <c r="P838" s="63" t="b">
        <v>0</v>
      </c>
    </row>
    <row r="839" spans="1:16" ht="58" customHeight="1">
      <c r="A839" s="23" t="s">
        <v>1568</v>
      </c>
      <c r="B839" s="24" t="s">
        <v>1395</v>
      </c>
      <c r="C839" s="25" t="s">
        <v>1569</v>
      </c>
      <c r="D839" s="25" t="s">
        <v>23</v>
      </c>
      <c r="E839" s="25">
        <v>93381</v>
      </c>
      <c r="F839" s="70" t="s">
        <v>1520</v>
      </c>
      <c r="G839" s="71"/>
      <c r="H839" s="71"/>
      <c r="I839" s="71"/>
      <c r="J839" s="25" t="s">
        <v>55</v>
      </c>
      <c r="K839" s="38">
        <v>3.84</v>
      </c>
      <c r="L839" s="39"/>
      <c r="M839" s="40">
        <f t="shared" si="159"/>
        <v>0</v>
      </c>
      <c r="N839" s="41">
        <f t="shared" si="160"/>
        <v>0</v>
      </c>
      <c r="O839" s="60"/>
      <c r="P839" s="63" t="b">
        <v>0</v>
      </c>
    </row>
    <row r="840" spans="1:16" ht="58" customHeight="1">
      <c r="A840" s="23" t="s">
        <v>1570</v>
      </c>
      <c r="B840" s="24" t="s">
        <v>1395</v>
      </c>
      <c r="C840" s="25" t="s">
        <v>1571</v>
      </c>
      <c r="D840" s="25" t="s">
        <v>23</v>
      </c>
      <c r="E840" s="25">
        <v>94318</v>
      </c>
      <c r="F840" s="70" t="s">
        <v>57</v>
      </c>
      <c r="G840" s="71"/>
      <c r="H840" s="71"/>
      <c r="I840" s="71"/>
      <c r="J840" s="25" t="s">
        <v>55</v>
      </c>
      <c r="K840" s="38">
        <v>22.04</v>
      </c>
      <c r="L840" s="39"/>
      <c r="M840" s="40">
        <f t="shared" si="159"/>
        <v>0</v>
      </c>
      <c r="N840" s="41">
        <f t="shared" si="160"/>
        <v>0</v>
      </c>
      <c r="O840" s="60"/>
      <c r="P840" s="63" t="b">
        <v>0</v>
      </c>
    </row>
    <row r="841" spans="1:16" ht="13" customHeight="1">
      <c r="A841" s="17"/>
      <c r="B841" s="18" t="s">
        <v>1382</v>
      </c>
      <c r="C841" s="19" t="s">
        <v>470</v>
      </c>
      <c r="D841" s="72" t="s">
        <v>1572</v>
      </c>
      <c r="E841" s="71"/>
      <c r="F841" s="71"/>
      <c r="G841" s="71"/>
      <c r="H841" s="71"/>
      <c r="I841" s="71"/>
      <c r="J841" s="71"/>
      <c r="K841" s="71"/>
      <c r="L841" s="71"/>
      <c r="M841" s="19"/>
      <c r="N841" s="35">
        <f>SUM(N842:N846)</f>
        <v>0</v>
      </c>
      <c r="O841" s="62"/>
      <c r="P841" s="68"/>
    </row>
    <row r="842" spans="1:16" ht="58" customHeight="1">
      <c r="A842" s="23" t="s">
        <v>1573</v>
      </c>
      <c r="B842" s="24" t="s">
        <v>1395</v>
      </c>
      <c r="C842" s="25" t="s">
        <v>1574</v>
      </c>
      <c r="D842" s="25" t="s">
        <v>23</v>
      </c>
      <c r="E842" s="25">
        <v>100897</v>
      </c>
      <c r="F842" s="70" t="s">
        <v>87</v>
      </c>
      <c r="G842" s="71"/>
      <c r="H842" s="71"/>
      <c r="I842" s="71"/>
      <c r="J842" s="25" t="s">
        <v>36</v>
      </c>
      <c r="K842" s="38">
        <v>126.5</v>
      </c>
      <c r="L842" s="39"/>
      <c r="M842" s="40">
        <f t="shared" ref="M842:M846" si="161">ROUND(L842*(1+$L$12),2)</f>
        <v>0</v>
      </c>
      <c r="N842" s="41">
        <f t="shared" ref="N842:N846" si="162">ROUND(K842*M842,2)</f>
        <v>0</v>
      </c>
      <c r="O842" s="60"/>
      <c r="P842" s="63" t="b">
        <v>0</v>
      </c>
    </row>
    <row r="843" spans="1:16" ht="58" customHeight="1">
      <c r="A843" s="23"/>
      <c r="B843" s="24"/>
      <c r="C843" s="25" t="s">
        <v>1575</v>
      </c>
      <c r="D843" s="25" t="s">
        <v>858</v>
      </c>
      <c r="E843" s="25">
        <v>3003030</v>
      </c>
      <c r="F843" s="70" t="s">
        <v>1576</v>
      </c>
      <c r="G843" s="71"/>
      <c r="H843" s="71"/>
      <c r="I843" s="71"/>
      <c r="J843" s="25" t="s">
        <v>55</v>
      </c>
      <c r="K843" s="38">
        <v>521.04</v>
      </c>
      <c r="L843" s="39"/>
      <c r="M843" s="40">
        <f t="shared" si="161"/>
        <v>0</v>
      </c>
      <c r="N843" s="41">
        <f t="shared" si="162"/>
        <v>0</v>
      </c>
      <c r="O843" s="60"/>
      <c r="P843" s="63"/>
    </row>
    <row r="844" spans="1:16" ht="58" customHeight="1">
      <c r="A844" s="23"/>
      <c r="B844" s="24"/>
      <c r="C844" s="25" t="s">
        <v>1577</v>
      </c>
      <c r="D844" s="25" t="s">
        <v>23</v>
      </c>
      <c r="E844" s="25">
        <v>95601</v>
      </c>
      <c r="F844" s="70" t="s">
        <v>1554</v>
      </c>
      <c r="G844" s="71"/>
      <c r="H844" s="71"/>
      <c r="I844" s="71"/>
      <c r="J844" s="25" t="s">
        <v>30</v>
      </c>
      <c r="K844" s="38">
        <v>334</v>
      </c>
      <c r="L844" s="39"/>
      <c r="M844" s="40">
        <f t="shared" si="161"/>
        <v>0</v>
      </c>
      <c r="N844" s="41">
        <f t="shared" si="162"/>
        <v>0</v>
      </c>
      <c r="O844" s="60"/>
      <c r="P844" s="63"/>
    </row>
    <row r="845" spans="1:16" ht="58" customHeight="1">
      <c r="A845" s="23"/>
      <c r="B845" s="24"/>
      <c r="C845" s="25" t="s">
        <v>1578</v>
      </c>
      <c r="D845" s="25" t="s">
        <v>953</v>
      </c>
      <c r="E845" s="25" t="s">
        <v>1579</v>
      </c>
      <c r="F845" s="70" t="s">
        <v>1580</v>
      </c>
      <c r="G845" s="71"/>
      <c r="H845" s="71"/>
      <c r="I845" s="71"/>
      <c r="J845" s="25" t="s">
        <v>1393</v>
      </c>
      <c r="K845" s="38">
        <v>1</v>
      </c>
      <c r="L845" s="39"/>
      <c r="M845" s="40">
        <f t="shared" si="161"/>
        <v>0</v>
      </c>
      <c r="N845" s="41">
        <f t="shared" si="162"/>
        <v>0</v>
      </c>
      <c r="O845" s="60"/>
      <c r="P845" s="63"/>
    </row>
    <row r="846" spans="1:16" ht="58" customHeight="1">
      <c r="A846" s="23"/>
      <c r="B846" s="24"/>
      <c r="C846" s="25" t="s">
        <v>1581</v>
      </c>
      <c r="D846" s="25" t="s">
        <v>858</v>
      </c>
      <c r="E846" s="25">
        <v>2004004</v>
      </c>
      <c r="F846" s="70" t="s">
        <v>1582</v>
      </c>
      <c r="G846" s="71"/>
      <c r="H846" s="71"/>
      <c r="I846" s="71"/>
      <c r="J846" s="25" t="s">
        <v>102</v>
      </c>
      <c r="K846" s="38">
        <v>9658.4000000000106</v>
      </c>
      <c r="L846" s="39"/>
      <c r="M846" s="40">
        <f t="shared" si="161"/>
        <v>0</v>
      </c>
      <c r="N846" s="41">
        <f t="shared" si="162"/>
        <v>0</v>
      </c>
      <c r="O846" s="60"/>
      <c r="P846" s="63"/>
    </row>
    <row r="847" spans="1:16" ht="13" customHeight="1">
      <c r="A847" s="49"/>
      <c r="B847" s="24" t="s">
        <v>1382</v>
      </c>
      <c r="C847" s="19" t="s">
        <v>484</v>
      </c>
      <c r="D847" s="72" t="s">
        <v>1583</v>
      </c>
      <c r="E847" s="71"/>
      <c r="F847" s="71"/>
      <c r="G847" s="71"/>
      <c r="H847" s="71"/>
      <c r="I847" s="71"/>
      <c r="J847" s="71"/>
      <c r="K847" s="71"/>
      <c r="L847" s="71"/>
      <c r="M847" s="19"/>
      <c r="N847" s="35">
        <f>SUM(N848:N855)</f>
        <v>0</v>
      </c>
      <c r="O847" s="62"/>
      <c r="P847" s="68"/>
    </row>
    <row r="848" spans="1:16" ht="58" customHeight="1">
      <c r="A848" s="23" t="s">
        <v>1584</v>
      </c>
      <c r="B848" s="24" t="s">
        <v>1395</v>
      </c>
      <c r="C848" s="25" t="s">
        <v>1585</v>
      </c>
      <c r="D848" s="25" t="s">
        <v>32</v>
      </c>
      <c r="E848" s="25">
        <v>164</v>
      </c>
      <c r="F848" s="70" t="s">
        <v>448</v>
      </c>
      <c r="G848" s="71"/>
      <c r="H848" s="71"/>
      <c r="I848" s="71"/>
      <c r="J848" s="25" t="s">
        <v>36</v>
      </c>
      <c r="K848" s="38">
        <v>0.38999999999999702</v>
      </c>
      <c r="L848" s="39"/>
      <c r="M848" s="40">
        <f t="shared" ref="M848:M855" si="163">ROUND(L848*(1+$L$12),2)</f>
        <v>0</v>
      </c>
      <c r="N848" s="41">
        <f t="shared" ref="N848:N855" si="164">ROUND(K848*M848,2)</f>
        <v>0</v>
      </c>
      <c r="O848" s="60"/>
      <c r="P848" s="63" t="b">
        <v>0</v>
      </c>
    </row>
    <row r="849" spans="1:16" ht="58" customHeight="1">
      <c r="A849" s="23" t="s">
        <v>1586</v>
      </c>
      <c r="B849" s="24" t="s">
        <v>1395</v>
      </c>
      <c r="C849" s="25" t="s">
        <v>1587</v>
      </c>
      <c r="D849" s="25" t="s">
        <v>32</v>
      </c>
      <c r="E849" s="25">
        <v>165</v>
      </c>
      <c r="F849" s="70" t="s">
        <v>450</v>
      </c>
      <c r="G849" s="71"/>
      <c r="H849" s="71"/>
      <c r="I849" s="71"/>
      <c r="J849" s="25" t="s">
        <v>36</v>
      </c>
      <c r="K849" s="38">
        <v>0.81999999999999296</v>
      </c>
      <c r="L849" s="39"/>
      <c r="M849" s="40">
        <f t="shared" si="163"/>
        <v>0</v>
      </c>
      <c r="N849" s="41">
        <f t="shared" si="164"/>
        <v>0</v>
      </c>
      <c r="O849" s="60"/>
      <c r="P849" s="63" t="b">
        <v>0</v>
      </c>
    </row>
    <row r="850" spans="1:16" ht="58" customHeight="1">
      <c r="A850" s="23" t="s">
        <v>1588</v>
      </c>
      <c r="B850" s="24" t="s">
        <v>1395</v>
      </c>
      <c r="C850" s="25" t="s">
        <v>1589</v>
      </c>
      <c r="D850" s="25" t="s">
        <v>32</v>
      </c>
      <c r="E850" s="25">
        <v>166</v>
      </c>
      <c r="F850" s="70" t="s">
        <v>452</v>
      </c>
      <c r="G850" s="71"/>
      <c r="H850" s="71"/>
      <c r="I850" s="71"/>
      <c r="J850" s="25" t="s">
        <v>36</v>
      </c>
      <c r="K850" s="38">
        <v>28.96</v>
      </c>
      <c r="L850" s="39"/>
      <c r="M850" s="40">
        <f t="shared" si="163"/>
        <v>0</v>
      </c>
      <c r="N850" s="41">
        <f t="shared" si="164"/>
        <v>0</v>
      </c>
      <c r="O850" s="60"/>
      <c r="P850" s="63" t="b">
        <v>0</v>
      </c>
    </row>
    <row r="851" spans="1:16" ht="58" customHeight="1">
      <c r="A851" s="23" t="s">
        <v>1590</v>
      </c>
      <c r="B851" s="24" t="s">
        <v>1395</v>
      </c>
      <c r="C851" s="25" t="s">
        <v>1591</v>
      </c>
      <c r="D851" s="25" t="s">
        <v>32</v>
      </c>
      <c r="E851" s="25">
        <v>167</v>
      </c>
      <c r="F851" s="70" t="s">
        <v>456</v>
      </c>
      <c r="G851" s="71"/>
      <c r="H851" s="71"/>
      <c r="I851" s="71"/>
      <c r="J851" s="25" t="s">
        <v>36</v>
      </c>
      <c r="K851" s="38">
        <v>42.23</v>
      </c>
      <c r="L851" s="39"/>
      <c r="M851" s="40">
        <f t="shared" si="163"/>
        <v>0</v>
      </c>
      <c r="N851" s="41">
        <f t="shared" si="164"/>
        <v>0</v>
      </c>
      <c r="O851" s="60"/>
      <c r="P851" s="63" t="b">
        <v>0</v>
      </c>
    </row>
    <row r="852" spans="1:16" ht="58" customHeight="1">
      <c r="A852" s="23" t="s">
        <v>1592</v>
      </c>
      <c r="B852" s="24" t="s">
        <v>1395</v>
      </c>
      <c r="C852" s="25" t="s">
        <v>1593</v>
      </c>
      <c r="D852" s="25" t="s">
        <v>32</v>
      </c>
      <c r="E852" s="25">
        <v>168</v>
      </c>
      <c r="F852" s="70" t="s">
        <v>458</v>
      </c>
      <c r="G852" s="71"/>
      <c r="H852" s="71"/>
      <c r="I852" s="71"/>
      <c r="J852" s="25" t="s">
        <v>36</v>
      </c>
      <c r="K852" s="38">
        <v>96.66</v>
      </c>
      <c r="L852" s="39"/>
      <c r="M852" s="40">
        <f t="shared" si="163"/>
        <v>0</v>
      </c>
      <c r="N852" s="41">
        <f t="shared" si="164"/>
        <v>0</v>
      </c>
      <c r="O852" s="60"/>
      <c r="P852" s="63" t="b">
        <v>0</v>
      </c>
    </row>
    <row r="853" spans="1:16" ht="58" customHeight="1">
      <c r="A853" s="23" t="s">
        <v>1594</v>
      </c>
      <c r="B853" s="24" t="s">
        <v>1395</v>
      </c>
      <c r="C853" s="25" t="s">
        <v>1595</v>
      </c>
      <c r="D853" s="25" t="s">
        <v>32</v>
      </c>
      <c r="E853" s="25">
        <v>169</v>
      </c>
      <c r="F853" s="70" t="s">
        <v>460</v>
      </c>
      <c r="G853" s="71"/>
      <c r="H853" s="71"/>
      <c r="I853" s="71"/>
      <c r="J853" s="25" t="s">
        <v>36</v>
      </c>
      <c r="K853" s="38">
        <v>28.49</v>
      </c>
      <c r="L853" s="39"/>
      <c r="M853" s="40">
        <f t="shared" si="163"/>
        <v>0</v>
      </c>
      <c r="N853" s="41">
        <f t="shared" si="164"/>
        <v>0</v>
      </c>
      <c r="O853" s="60"/>
      <c r="P853" s="63" t="b">
        <v>0</v>
      </c>
    </row>
    <row r="854" spans="1:16" ht="58" customHeight="1">
      <c r="A854" s="23" t="s">
        <v>1596</v>
      </c>
      <c r="B854" s="24" t="s">
        <v>1395</v>
      </c>
      <c r="C854" s="25" t="s">
        <v>1597</v>
      </c>
      <c r="D854" s="25" t="s">
        <v>32</v>
      </c>
      <c r="E854" s="25">
        <v>170</v>
      </c>
      <c r="F854" s="70" t="s">
        <v>462</v>
      </c>
      <c r="G854" s="71"/>
      <c r="H854" s="71"/>
      <c r="I854" s="71"/>
      <c r="J854" s="25" t="s">
        <v>36</v>
      </c>
      <c r="K854" s="38">
        <v>51.3</v>
      </c>
      <c r="L854" s="39"/>
      <c r="M854" s="40">
        <f t="shared" si="163"/>
        <v>0</v>
      </c>
      <c r="N854" s="41">
        <f t="shared" si="164"/>
        <v>0</v>
      </c>
      <c r="O854" s="60"/>
      <c r="P854" s="63" t="b">
        <v>0</v>
      </c>
    </row>
    <row r="855" spans="1:16" ht="58" customHeight="1">
      <c r="A855" s="23"/>
      <c r="B855" s="24"/>
      <c r="C855" s="25" t="s">
        <v>1598</v>
      </c>
      <c r="D855" s="25" t="s">
        <v>23</v>
      </c>
      <c r="E855" s="25">
        <v>96113</v>
      </c>
      <c r="F855" s="70" t="s">
        <v>1599</v>
      </c>
      <c r="G855" s="71"/>
      <c r="H855" s="71"/>
      <c r="I855" s="71"/>
      <c r="J855" s="25" t="s">
        <v>25</v>
      </c>
      <c r="K855" s="38">
        <v>168.5</v>
      </c>
      <c r="L855" s="39"/>
      <c r="M855" s="40">
        <f t="shared" si="163"/>
        <v>0</v>
      </c>
      <c r="N855" s="41">
        <f t="shared" si="164"/>
        <v>0</v>
      </c>
      <c r="O855" s="60"/>
      <c r="P855" s="63"/>
    </row>
    <row r="856" spans="1:16" ht="13" customHeight="1">
      <c r="A856" s="23"/>
      <c r="B856" s="24"/>
      <c r="C856" s="19" t="s">
        <v>512</v>
      </c>
      <c r="D856" s="72" t="s">
        <v>1600</v>
      </c>
      <c r="E856" s="72"/>
      <c r="F856" s="72"/>
      <c r="G856" s="72"/>
      <c r="H856" s="72"/>
      <c r="I856" s="72"/>
      <c r="J856" s="72"/>
      <c r="K856" s="72"/>
      <c r="L856" s="72"/>
      <c r="M856" s="19"/>
      <c r="N856" s="35">
        <f>SUM(N857:N861)</f>
        <v>0</v>
      </c>
      <c r="O856" s="60"/>
      <c r="P856" s="63"/>
    </row>
    <row r="857" spans="1:16" ht="58" customHeight="1">
      <c r="A857" s="23"/>
      <c r="B857" s="24"/>
      <c r="C857" s="25" t="s">
        <v>1601</v>
      </c>
      <c r="D857" s="25" t="s">
        <v>1602</v>
      </c>
      <c r="E857" s="25">
        <v>4</v>
      </c>
      <c r="F857" s="70" t="s">
        <v>1603</v>
      </c>
      <c r="G857" s="71"/>
      <c r="H857" s="71"/>
      <c r="I857" s="71"/>
      <c r="J857" s="25" t="s">
        <v>25</v>
      </c>
      <c r="K857" s="38">
        <v>3.93</v>
      </c>
      <c r="L857" s="39"/>
      <c r="M857" s="40">
        <f t="shared" ref="M857:M861" si="165">ROUND(L857*(1+$L$12),2)</f>
        <v>0</v>
      </c>
      <c r="N857" s="41">
        <f t="shared" ref="N857:N861" si="166">ROUND(K857*M857,2)</f>
        <v>0</v>
      </c>
      <c r="O857" s="60"/>
      <c r="P857" s="63"/>
    </row>
    <row r="858" spans="1:16" ht="58" customHeight="1">
      <c r="A858" s="23"/>
      <c r="B858" s="24"/>
      <c r="C858" s="25" t="s">
        <v>1604</v>
      </c>
      <c r="D858" s="25" t="s">
        <v>953</v>
      </c>
      <c r="E858" s="25" t="s">
        <v>1605</v>
      </c>
      <c r="F858" s="70" t="s">
        <v>1606</v>
      </c>
      <c r="G858" s="71"/>
      <c r="H858" s="71"/>
      <c r="I858" s="71"/>
      <c r="J858" s="25" t="s">
        <v>25</v>
      </c>
      <c r="K858" s="38">
        <v>19.04</v>
      </c>
      <c r="L858" s="39"/>
      <c r="M858" s="40">
        <f t="shared" si="165"/>
        <v>0</v>
      </c>
      <c r="N858" s="41">
        <f t="shared" si="166"/>
        <v>0</v>
      </c>
      <c r="O858" s="60"/>
      <c r="P858" s="63"/>
    </row>
    <row r="859" spans="1:16" ht="58" customHeight="1">
      <c r="A859" s="23"/>
      <c r="B859" s="24"/>
      <c r="C859" s="25" t="s">
        <v>1607</v>
      </c>
      <c r="D859" s="25" t="s">
        <v>1602</v>
      </c>
      <c r="E859" s="25">
        <v>5</v>
      </c>
      <c r="F859" s="70" t="s">
        <v>1608</v>
      </c>
      <c r="G859" s="71"/>
      <c r="H859" s="71"/>
      <c r="I859" s="71"/>
      <c r="J859" s="25" t="s">
        <v>25</v>
      </c>
      <c r="K859" s="38">
        <v>1.89</v>
      </c>
      <c r="L859" s="39"/>
      <c r="M859" s="40">
        <f t="shared" si="165"/>
        <v>0</v>
      </c>
      <c r="N859" s="41">
        <f t="shared" si="166"/>
        <v>0</v>
      </c>
      <c r="O859" s="60"/>
      <c r="P859" s="63"/>
    </row>
    <row r="860" spans="1:16" ht="58" customHeight="1">
      <c r="A860" s="23"/>
      <c r="B860" s="24"/>
      <c r="C860" s="25" t="s">
        <v>1609</v>
      </c>
      <c r="D860" s="25" t="s">
        <v>1602</v>
      </c>
      <c r="E860" s="25">
        <v>7</v>
      </c>
      <c r="F860" s="70" t="s">
        <v>1610</v>
      </c>
      <c r="G860" s="71"/>
      <c r="H860" s="71"/>
      <c r="I860" s="71"/>
      <c r="J860" s="25" t="s">
        <v>25</v>
      </c>
      <c r="K860" s="38">
        <v>8.32</v>
      </c>
      <c r="L860" s="39"/>
      <c r="M860" s="40">
        <f t="shared" si="165"/>
        <v>0</v>
      </c>
      <c r="N860" s="41">
        <f t="shared" si="166"/>
        <v>0</v>
      </c>
      <c r="O860" s="60"/>
      <c r="P860" s="63"/>
    </row>
    <row r="861" spans="1:16" ht="58" customHeight="1">
      <c r="A861" s="23"/>
      <c r="B861" s="24"/>
      <c r="C861" s="25" t="s">
        <v>1611</v>
      </c>
      <c r="D861" s="25" t="s">
        <v>32</v>
      </c>
      <c r="E861" s="25" t="s">
        <v>1612</v>
      </c>
      <c r="F861" s="70" t="s">
        <v>415</v>
      </c>
      <c r="G861" s="71"/>
      <c r="H861" s="71"/>
      <c r="I861" s="71"/>
      <c r="J861" s="25" t="s">
        <v>25</v>
      </c>
      <c r="K861" s="38">
        <v>8.57</v>
      </c>
      <c r="L861" s="39"/>
      <c r="M861" s="40">
        <f t="shared" si="165"/>
        <v>0</v>
      </c>
      <c r="N861" s="41">
        <f t="shared" si="166"/>
        <v>0</v>
      </c>
      <c r="O861" s="60"/>
      <c r="P861" s="63"/>
    </row>
    <row r="862" spans="1:16" ht="13" customHeight="1">
      <c r="A862" s="23"/>
      <c r="B862" s="24"/>
      <c r="C862" s="19" t="s">
        <v>553</v>
      </c>
      <c r="D862" s="72" t="s">
        <v>1613</v>
      </c>
      <c r="E862" s="72"/>
      <c r="F862" s="72"/>
      <c r="G862" s="72"/>
      <c r="H862" s="72"/>
      <c r="I862" s="72"/>
      <c r="J862" s="72"/>
      <c r="K862" s="72"/>
      <c r="L862" s="72"/>
      <c r="M862" s="19"/>
      <c r="N862" s="35">
        <f>SUM(N863:N864)</f>
        <v>0</v>
      </c>
      <c r="O862" s="60"/>
      <c r="P862" s="63"/>
    </row>
    <row r="863" spans="1:16" ht="58" customHeight="1">
      <c r="A863" s="23"/>
      <c r="B863" s="24"/>
      <c r="C863" s="25" t="s">
        <v>1614</v>
      </c>
      <c r="D863" s="25" t="s">
        <v>23</v>
      </c>
      <c r="E863" s="25">
        <v>87273</v>
      </c>
      <c r="F863" s="70" t="s">
        <v>496</v>
      </c>
      <c r="G863" s="71"/>
      <c r="H863" s="71"/>
      <c r="I863" s="71"/>
      <c r="J863" s="25" t="s">
        <v>25</v>
      </c>
      <c r="K863" s="38">
        <v>47.47</v>
      </c>
      <c r="L863" s="39"/>
      <c r="M863" s="40">
        <f t="shared" ref="M863:M871" si="167">ROUND(L863*(1+$L$12),2)</f>
        <v>0</v>
      </c>
      <c r="N863" s="41">
        <f t="shared" ref="N863:N871" si="168">ROUND(K863*M863,2)</f>
        <v>0</v>
      </c>
      <c r="O863" s="60"/>
      <c r="P863" s="63"/>
    </row>
    <row r="864" spans="1:16" ht="58" customHeight="1">
      <c r="A864" s="23"/>
      <c r="B864" s="24"/>
      <c r="C864" s="25" t="s">
        <v>1615</v>
      </c>
      <c r="D864" s="25" t="s">
        <v>32</v>
      </c>
      <c r="E864" s="25" t="s">
        <v>1616</v>
      </c>
      <c r="F864" s="70" t="s">
        <v>500</v>
      </c>
      <c r="G864" s="71"/>
      <c r="H864" s="71"/>
      <c r="I864" s="71"/>
      <c r="J864" s="25" t="s">
        <v>25</v>
      </c>
      <c r="K864" s="38">
        <v>8.59</v>
      </c>
      <c r="L864" s="39"/>
      <c r="M864" s="40">
        <f t="shared" si="167"/>
        <v>0</v>
      </c>
      <c r="N864" s="41">
        <f t="shared" si="168"/>
        <v>0</v>
      </c>
      <c r="O864" s="60"/>
      <c r="P864" s="63"/>
    </row>
    <row r="865" spans="1:16" ht="13" customHeight="1">
      <c r="A865" s="23"/>
      <c r="B865" s="24"/>
      <c r="C865" s="19" t="s">
        <v>596</v>
      </c>
      <c r="D865" s="72" t="s">
        <v>1617</v>
      </c>
      <c r="E865" s="71"/>
      <c r="F865" s="71"/>
      <c r="G865" s="71"/>
      <c r="H865" s="71"/>
      <c r="I865" s="71"/>
      <c r="J865" s="71"/>
      <c r="K865" s="71"/>
      <c r="L865" s="71"/>
      <c r="M865" s="19"/>
      <c r="N865" s="35">
        <f>SUM(N866:N871)</f>
        <v>0</v>
      </c>
      <c r="O865" s="60"/>
      <c r="P865" s="63"/>
    </row>
    <row r="866" spans="1:16" ht="58" customHeight="1">
      <c r="A866" s="23"/>
      <c r="B866" s="24"/>
      <c r="C866" s="25" t="s">
        <v>1618</v>
      </c>
      <c r="D866" s="25" t="s">
        <v>23</v>
      </c>
      <c r="E866" s="25">
        <v>97083</v>
      </c>
      <c r="F866" s="70" t="s">
        <v>288</v>
      </c>
      <c r="G866" s="71"/>
      <c r="H866" s="71"/>
      <c r="I866" s="71"/>
      <c r="J866" s="25" t="s">
        <v>25</v>
      </c>
      <c r="K866" s="38">
        <v>3.87999999999965</v>
      </c>
      <c r="L866" s="39"/>
      <c r="M866" s="40">
        <f t="shared" si="167"/>
        <v>0</v>
      </c>
      <c r="N866" s="41">
        <f t="shared" si="168"/>
        <v>0</v>
      </c>
      <c r="O866" s="60"/>
      <c r="P866" s="63"/>
    </row>
    <row r="867" spans="1:16" ht="58" customHeight="1">
      <c r="A867" s="23"/>
      <c r="B867" s="24"/>
      <c r="C867" s="25" t="s">
        <v>1619</v>
      </c>
      <c r="D867" s="25" t="s">
        <v>23</v>
      </c>
      <c r="E867" s="25">
        <v>96622</v>
      </c>
      <c r="F867" s="70" t="s">
        <v>290</v>
      </c>
      <c r="G867" s="71"/>
      <c r="H867" s="71"/>
      <c r="I867" s="71"/>
      <c r="J867" s="25" t="s">
        <v>55</v>
      </c>
      <c r="K867" s="38">
        <v>0.19</v>
      </c>
      <c r="L867" s="39"/>
      <c r="M867" s="40">
        <f t="shared" si="167"/>
        <v>0</v>
      </c>
      <c r="N867" s="41">
        <f t="shared" si="168"/>
        <v>0</v>
      </c>
      <c r="O867" s="60"/>
      <c r="P867" s="63"/>
    </row>
    <row r="868" spans="1:16" ht="58" customHeight="1">
      <c r="A868" s="23"/>
      <c r="B868" s="24"/>
      <c r="C868" s="25" t="s">
        <v>1620</v>
      </c>
      <c r="D868" s="25" t="s">
        <v>23</v>
      </c>
      <c r="E868" s="25">
        <v>97087</v>
      </c>
      <c r="F868" s="70" t="s">
        <v>292</v>
      </c>
      <c r="G868" s="71"/>
      <c r="H868" s="71"/>
      <c r="I868" s="71"/>
      <c r="J868" s="25" t="s">
        <v>25</v>
      </c>
      <c r="K868" s="38">
        <v>3.87999999999965</v>
      </c>
      <c r="L868" s="39"/>
      <c r="M868" s="40">
        <f t="shared" si="167"/>
        <v>0</v>
      </c>
      <c r="N868" s="41">
        <f t="shared" si="168"/>
        <v>0</v>
      </c>
      <c r="O868" s="60"/>
      <c r="P868" s="63"/>
    </row>
    <row r="869" spans="1:16" ht="58" customHeight="1">
      <c r="A869" s="23"/>
      <c r="B869" s="24"/>
      <c r="C869" s="25" t="s">
        <v>1621</v>
      </c>
      <c r="D869" s="25" t="s">
        <v>23</v>
      </c>
      <c r="E869" s="25">
        <v>94991</v>
      </c>
      <c r="F869" s="70" t="s">
        <v>294</v>
      </c>
      <c r="G869" s="71"/>
      <c r="H869" s="71"/>
      <c r="I869" s="71"/>
      <c r="J869" s="25" t="s">
        <v>55</v>
      </c>
      <c r="K869" s="38">
        <v>0.27</v>
      </c>
      <c r="L869" s="39"/>
      <c r="M869" s="40">
        <f t="shared" si="167"/>
        <v>0</v>
      </c>
      <c r="N869" s="41">
        <f t="shared" si="168"/>
        <v>0</v>
      </c>
      <c r="O869" s="60"/>
      <c r="P869" s="63"/>
    </row>
    <row r="870" spans="1:16" ht="58" customHeight="1">
      <c r="A870" s="23"/>
      <c r="B870" s="24"/>
      <c r="C870" s="25" t="s">
        <v>1622</v>
      </c>
      <c r="D870" s="25" t="s">
        <v>32</v>
      </c>
      <c r="E870" s="25" t="s">
        <v>1623</v>
      </c>
      <c r="F870" s="70" t="s">
        <v>517</v>
      </c>
      <c r="G870" s="71"/>
      <c r="H870" s="71"/>
      <c r="I870" s="71"/>
      <c r="J870" s="25" t="s">
        <v>25</v>
      </c>
      <c r="K870" s="38">
        <v>3.87999999999965</v>
      </c>
      <c r="L870" s="39"/>
      <c r="M870" s="40">
        <f t="shared" si="167"/>
        <v>0</v>
      </c>
      <c r="N870" s="41">
        <f t="shared" si="168"/>
        <v>0</v>
      </c>
      <c r="O870" s="60"/>
      <c r="P870" s="63"/>
    </row>
    <row r="871" spans="1:16" ht="58" customHeight="1">
      <c r="A871" s="23"/>
      <c r="B871" s="24"/>
      <c r="C871" s="25" t="s">
        <v>1624</v>
      </c>
      <c r="D871" s="25" t="s">
        <v>23</v>
      </c>
      <c r="E871" s="25">
        <v>104162</v>
      </c>
      <c r="F871" s="70" t="s">
        <v>519</v>
      </c>
      <c r="G871" s="71"/>
      <c r="H871" s="71"/>
      <c r="I871" s="71"/>
      <c r="J871" s="25" t="s">
        <v>25</v>
      </c>
      <c r="K871" s="38">
        <v>3.87999999999965</v>
      </c>
      <c r="L871" s="39"/>
      <c r="M871" s="40">
        <f t="shared" si="167"/>
        <v>0</v>
      </c>
      <c r="N871" s="41">
        <f t="shared" si="168"/>
        <v>0</v>
      </c>
      <c r="O871" s="60"/>
      <c r="P871" s="63"/>
    </row>
    <row r="872" spans="1:16" ht="13" customHeight="1">
      <c r="A872" s="23"/>
      <c r="B872" s="24"/>
      <c r="C872" s="19" t="s">
        <v>718</v>
      </c>
      <c r="D872" s="72" t="s">
        <v>1625</v>
      </c>
      <c r="E872" s="71"/>
      <c r="F872" s="71"/>
      <c r="G872" s="71"/>
      <c r="H872" s="71"/>
      <c r="I872" s="71"/>
      <c r="J872" s="71"/>
      <c r="K872" s="71"/>
      <c r="L872" s="71"/>
      <c r="M872" s="19"/>
      <c r="N872" s="35">
        <f>SUM(N873,N880,N887)</f>
        <v>0</v>
      </c>
      <c r="O872" s="60"/>
      <c r="P872" s="63"/>
    </row>
    <row r="873" spans="1:16" ht="13" customHeight="1">
      <c r="A873" s="23"/>
      <c r="B873" s="24"/>
      <c r="C873" s="21" t="s">
        <v>720</v>
      </c>
      <c r="D873" s="69" t="s">
        <v>1626</v>
      </c>
      <c r="E873" s="71"/>
      <c r="F873" s="71"/>
      <c r="G873" s="71"/>
      <c r="H873" s="71"/>
      <c r="I873" s="71"/>
      <c r="J873" s="71"/>
      <c r="K873" s="71"/>
      <c r="L873" s="71"/>
      <c r="M873" s="22"/>
      <c r="N873" s="37">
        <f>SUM(N874:N879)</f>
        <v>0</v>
      </c>
      <c r="O873" s="60"/>
      <c r="P873" s="63"/>
    </row>
    <row r="874" spans="1:16" ht="58" customHeight="1">
      <c r="A874" s="23"/>
      <c r="B874" s="24"/>
      <c r="C874" s="25" t="s">
        <v>1627</v>
      </c>
      <c r="D874" s="25" t="s">
        <v>23</v>
      </c>
      <c r="E874" s="25">
        <v>96385</v>
      </c>
      <c r="F874" s="70" t="s">
        <v>1628</v>
      </c>
      <c r="G874" s="71"/>
      <c r="H874" s="71"/>
      <c r="I874" s="71"/>
      <c r="J874" s="25" t="s">
        <v>55</v>
      </c>
      <c r="K874" s="38">
        <v>251.23</v>
      </c>
      <c r="L874" s="39"/>
      <c r="M874" s="40">
        <f t="shared" ref="M874:M879" si="169">ROUND(L874*(1+$L$12),2)</f>
        <v>0</v>
      </c>
      <c r="N874" s="41">
        <f t="shared" ref="N874:N879" si="170">ROUND(K874*M874,2)</f>
        <v>0</v>
      </c>
      <c r="O874" s="60"/>
      <c r="P874" s="63"/>
    </row>
    <row r="875" spans="1:16" ht="58" customHeight="1">
      <c r="A875" s="23"/>
      <c r="B875" s="24"/>
      <c r="C875" s="25" t="s">
        <v>1629</v>
      </c>
      <c r="D875" s="25" t="s">
        <v>23</v>
      </c>
      <c r="E875" s="25">
        <v>92400</v>
      </c>
      <c r="F875" s="70" t="s">
        <v>1630</v>
      </c>
      <c r="G875" s="71"/>
      <c r="H875" s="71"/>
      <c r="I875" s="71"/>
      <c r="J875" s="25" t="s">
        <v>25</v>
      </c>
      <c r="K875" s="38">
        <v>1674.84</v>
      </c>
      <c r="L875" s="39"/>
      <c r="M875" s="40">
        <f t="shared" si="169"/>
        <v>0</v>
      </c>
      <c r="N875" s="41">
        <f t="shared" si="170"/>
        <v>0</v>
      </c>
      <c r="O875" s="60"/>
      <c r="P875" s="63"/>
    </row>
    <row r="876" spans="1:16" ht="58" customHeight="1">
      <c r="A876" s="23"/>
      <c r="B876" s="24"/>
      <c r="C876" s="25" t="s">
        <v>1631</v>
      </c>
      <c r="D876" s="25" t="s">
        <v>23</v>
      </c>
      <c r="E876" s="25">
        <v>102500</v>
      </c>
      <c r="F876" s="70" t="s">
        <v>1632</v>
      </c>
      <c r="G876" s="71"/>
      <c r="H876" s="71"/>
      <c r="I876" s="71"/>
      <c r="J876" s="25" t="s">
        <v>36</v>
      </c>
      <c r="K876" s="38">
        <v>360.3</v>
      </c>
      <c r="L876" s="39"/>
      <c r="M876" s="40">
        <f t="shared" si="169"/>
        <v>0</v>
      </c>
      <c r="N876" s="41">
        <f t="shared" si="170"/>
        <v>0</v>
      </c>
      <c r="O876" s="60"/>
      <c r="P876" s="63"/>
    </row>
    <row r="877" spans="1:16" ht="58" customHeight="1">
      <c r="A877" s="23"/>
      <c r="B877" s="24"/>
      <c r="C877" s="25" t="s">
        <v>1633</v>
      </c>
      <c r="D877" s="25" t="s">
        <v>23</v>
      </c>
      <c r="E877" s="25">
        <v>102513</v>
      </c>
      <c r="F877" s="70" t="s">
        <v>1634</v>
      </c>
      <c r="G877" s="71"/>
      <c r="H877" s="71"/>
      <c r="I877" s="71"/>
      <c r="J877" s="25" t="s">
        <v>25</v>
      </c>
      <c r="K877" s="38">
        <v>38.869999999999997</v>
      </c>
      <c r="L877" s="39"/>
      <c r="M877" s="40">
        <f t="shared" si="169"/>
        <v>0</v>
      </c>
      <c r="N877" s="41">
        <f t="shared" si="170"/>
        <v>0</v>
      </c>
      <c r="O877" s="60"/>
      <c r="P877" s="63"/>
    </row>
    <row r="878" spans="1:16" ht="58" customHeight="1">
      <c r="A878" s="23"/>
      <c r="B878" s="24"/>
      <c r="C878" s="25" t="s">
        <v>1635</v>
      </c>
      <c r="D878" s="25" t="s">
        <v>858</v>
      </c>
      <c r="E878" s="25">
        <v>17002054</v>
      </c>
      <c r="F878" s="70" t="s">
        <v>1636</v>
      </c>
      <c r="G878" s="71"/>
      <c r="H878" s="71"/>
      <c r="I878" s="71"/>
      <c r="J878" s="25" t="s">
        <v>1637</v>
      </c>
      <c r="K878" s="38">
        <v>29.86</v>
      </c>
      <c r="L878" s="39"/>
      <c r="M878" s="40">
        <f t="shared" si="169"/>
        <v>0</v>
      </c>
      <c r="N878" s="41">
        <f t="shared" si="170"/>
        <v>0</v>
      </c>
      <c r="O878" s="60"/>
      <c r="P878" s="63"/>
    </row>
    <row r="879" spans="1:16" ht="58" customHeight="1">
      <c r="A879" s="23"/>
      <c r="B879" s="24"/>
      <c r="C879" s="25" t="s">
        <v>1638</v>
      </c>
      <c r="D879" s="25" t="s">
        <v>953</v>
      </c>
      <c r="E879" s="25" t="s">
        <v>1639</v>
      </c>
      <c r="F879" s="70" t="s">
        <v>1640</v>
      </c>
      <c r="G879" s="71"/>
      <c r="H879" s="71"/>
      <c r="I879" s="71"/>
      <c r="J879" s="25" t="s">
        <v>30</v>
      </c>
      <c r="K879" s="38">
        <v>3</v>
      </c>
      <c r="L879" s="39"/>
      <c r="M879" s="40">
        <f t="shared" si="169"/>
        <v>0</v>
      </c>
      <c r="N879" s="41">
        <f t="shared" si="170"/>
        <v>0</v>
      </c>
      <c r="O879" s="60"/>
      <c r="P879" s="63"/>
    </row>
    <row r="880" spans="1:16" ht="13" customHeight="1">
      <c r="A880" s="23"/>
      <c r="B880" s="24"/>
      <c r="C880" s="21" t="s">
        <v>756</v>
      </c>
      <c r="D880" s="69" t="s">
        <v>1641</v>
      </c>
      <c r="E880" s="69"/>
      <c r="F880" s="69"/>
      <c r="G880" s="69"/>
      <c r="H880" s="69"/>
      <c r="I880" s="69"/>
      <c r="J880" s="69"/>
      <c r="K880" s="69"/>
      <c r="L880" s="69"/>
      <c r="M880" s="22"/>
      <c r="N880" s="37">
        <f>SUM(N881:N886)</f>
        <v>0</v>
      </c>
      <c r="O880" s="60"/>
      <c r="P880" s="63"/>
    </row>
    <row r="881" spans="1:16" ht="58" customHeight="1">
      <c r="A881" s="23"/>
      <c r="B881" s="24"/>
      <c r="C881" s="25" t="s">
        <v>1642</v>
      </c>
      <c r="D881" s="25" t="s">
        <v>23</v>
      </c>
      <c r="E881" s="25">
        <v>96385</v>
      </c>
      <c r="F881" s="70" t="s">
        <v>1628</v>
      </c>
      <c r="G881" s="71"/>
      <c r="H881" s="71"/>
      <c r="I881" s="71"/>
      <c r="J881" s="25" t="s">
        <v>55</v>
      </c>
      <c r="K881" s="38">
        <v>19.73</v>
      </c>
      <c r="L881" s="39"/>
      <c r="M881" s="40">
        <f t="shared" ref="M881:M886" si="171">ROUND(L881*(1+$L$12),2)</f>
        <v>0</v>
      </c>
      <c r="N881" s="41">
        <f t="shared" ref="N881:N886" si="172">ROUND(K881*M881,2)</f>
        <v>0</v>
      </c>
      <c r="O881" s="60"/>
      <c r="P881" s="63"/>
    </row>
    <row r="882" spans="1:16" ht="58" customHeight="1">
      <c r="A882" s="23"/>
      <c r="B882" s="24"/>
      <c r="C882" s="25" t="s">
        <v>1643</v>
      </c>
      <c r="D882" s="25" t="s">
        <v>858</v>
      </c>
      <c r="E882" s="25">
        <v>17001071</v>
      </c>
      <c r="F882" s="70" t="s">
        <v>1485</v>
      </c>
      <c r="G882" s="71"/>
      <c r="H882" s="71"/>
      <c r="I882" s="71"/>
      <c r="J882" s="25" t="s">
        <v>36</v>
      </c>
      <c r="K882" s="38">
        <v>24</v>
      </c>
      <c r="L882" s="39"/>
      <c r="M882" s="40">
        <f t="shared" si="171"/>
        <v>0</v>
      </c>
      <c r="N882" s="41">
        <f t="shared" si="172"/>
        <v>0</v>
      </c>
      <c r="O882" s="60"/>
      <c r="P882" s="63"/>
    </row>
    <row r="883" spans="1:16" ht="58" customHeight="1">
      <c r="A883" s="23"/>
      <c r="B883" s="24"/>
      <c r="C883" s="25" t="s">
        <v>1644</v>
      </c>
      <c r="D883" s="25" t="s">
        <v>23</v>
      </c>
      <c r="E883" s="25">
        <v>87894</v>
      </c>
      <c r="F883" s="70" t="s">
        <v>1492</v>
      </c>
      <c r="G883" s="71"/>
      <c r="H883" s="71"/>
      <c r="I883" s="71"/>
      <c r="J883" s="25" t="s">
        <v>25</v>
      </c>
      <c r="K883" s="38">
        <v>120</v>
      </c>
      <c r="L883" s="39"/>
      <c r="M883" s="40">
        <f t="shared" si="171"/>
        <v>0</v>
      </c>
      <c r="N883" s="41">
        <f t="shared" si="172"/>
        <v>0</v>
      </c>
      <c r="O883" s="60"/>
      <c r="P883" s="63"/>
    </row>
    <row r="884" spans="1:16" ht="58" customHeight="1">
      <c r="A884" s="23"/>
      <c r="B884" s="24"/>
      <c r="C884" s="25" t="s">
        <v>1645</v>
      </c>
      <c r="D884" s="25" t="s">
        <v>23</v>
      </c>
      <c r="E884" s="25">
        <v>104237</v>
      </c>
      <c r="F884" s="70" t="s">
        <v>1495</v>
      </c>
      <c r="G884" s="71"/>
      <c r="H884" s="71"/>
      <c r="I884" s="71"/>
      <c r="J884" s="25" t="s">
        <v>25</v>
      </c>
      <c r="K884" s="38">
        <v>120</v>
      </c>
      <c r="L884" s="39"/>
      <c r="M884" s="40">
        <f t="shared" si="171"/>
        <v>0</v>
      </c>
      <c r="N884" s="41">
        <f t="shared" si="172"/>
        <v>0</v>
      </c>
      <c r="O884" s="60"/>
      <c r="P884" s="63"/>
    </row>
    <row r="885" spans="1:16" ht="58" customHeight="1">
      <c r="A885" s="23"/>
      <c r="B885" s="24"/>
      <c r="C885" s="25" t="s">
        <v>1646</v>
      </c>
      <c r="D885" s="25" t="s">
        <v>32</v>
      </c>
      <c r="E885" s="25" t="s">
        <v>1647</v>
      </c>
      <c r="F885" s="70" t="s">
        <v>585</v>
      </c>
      <c r="G885" s="71"/>
      <c r="H885" s="71"/>
      <c r="I885" s="71"/>
      <c r="J885" s="25" t="s">
        <v>25</v>
      </c>
      <c r="K885" s="38">
        <v>48</v>
      </c>
      <c r="L885" s="39"/>
      <c r="M885" s="40">
        <f t="shared" si="171"/>
        <v>0</v>
      </c>
      <c r="N885" s="41">
        <f t="shared" si="172"/>
        <v>0</v>
      </c>
      <c r="O885" s="60"/>
      <c r="P885" s="63"/>
    </row>
    <row r="886" spans="1:16" ht="58" customHeight="1">
      <c r="A886" s="23"/>
      <c r="B886" s="24"/>
      <c r="C886" s="25" t="s">
        <v>1648</v>
      </c>
      <c r="D886" s="25" t="s">
        <v>23</v>
      </c>
      <c r="E886" s="25">
        <v>92400</v>
      </c>
      <c r="F886" s="70" t="s">
        <v>1630</v>
      </c>
      <c r="G886" s="71"/>
      <c r="H886" s="71"/>
      <c r="I886" s="71"/>
      <c r="J886" s="25" t="s">
        <v>25</v>
      </c>
      <c r="K886" s="38">
        <v>131.52000000000001</v>
      </c>
      <c r="L886" s="39"/>
      <c r="M886" s="40">
        <f t="shared" si="171"/>
        <v>0</v>
      </c>
      <c r="N886" s="41">
        <f t="shared" si="172"/>
        <v>0</v>
      </c>
      <c r="O886" s="60"/>
      <c r="P886" s="63"/>
    </row>
    <row r="887" spans="1:16" ht="13" customHeight="1">
      <c r="A887" s="23"/>
      <c r="B887" s="24"/>
      <c r="C887" s="21" t="s">
        <v>1649</v>
      </c>
      <c r="D887" s="69" t="s">
        <v>1650</v>
      </c>
      <c r="E887" s="69"/>
      <c r="F887" s="69"/>
      <c r="G887" s="69"/>
      <c r="H887" s="69"/>
      <c r="I887" s="69"/>
      <c r="J887" s="69"/>
      <c r="K887" s="69"/>
      <c r="L887" s="69"/>
      <c r="M887" s="22"/>
      <c r="N887" s="37">
        <f>SUM(N888:N894)</f>
        <v>0</v>
      </c>
      <c r="O887" s="60"/>
      <c r="P887" s="63"/>
    </row>
    <row r="888" spans="1:16" ht="58" customHeight="1">
      <c r="A888" s="23"/>
      <c r="B888" s="24"/>
      <c r="C888" s="25" t="s">
        <v>1651</v>
      </c>
      <c r="D888" s="25" t="s">
        <v>23</v>
      </c>
      <c r="E888" s="25">
        <v>97083</v>
      </c>
      <c r="F888" s="70" t="s">
        <v>288</v>
      </c>
      <c r="G888" s="71"/>
      <c r="H888" s="71"/>
      <c r="I888" s="71"/>
      <c r="J888" s="25" t="s">
        <v>25</v>
      </c>
      <c r="K888" s="38">
        <v>132.85</v>
      </c>
      <c r="L888" s="39"/>
      <c r="M888" s="40">
        <f t="shared" ref="M888:M894" si="173">ROUND(L888*(1+$L$12),2)</f>
        <v>0</v>
      </c>
      <c r="N888" s="41">
        <f t="shared" ref="N888:N894" si="174">ROUND(K888*M888,2)</f>
        <v>0</v>
      </c>
      <c r="O888" s="60"/>
      <c r="P888" s="63"/>
    </row>
    <row r="889" spans="1:16" ht="58" customHeight="1">
      <c r="A889" s="23"/>
      <c r="B889" s="24"/>
      <c r="C889" s="25" t="s">
        <v>1652</v>
      </c>
      <c r="D889" s="25" t="s">
        <v>23</v>
      </c>
      <c r="E889" s="25">
        <v>96622</v>
      </c>
      <c r="F889" s="70" t="s">
        <v>290</v>
      </c>
      <c r="G889" s="71"/>
      <c r="H889" s="71"/>
      <c r="I889" s="71"/>
      <c r="J889" s="25" t="s">
        <v>55</v>
      </c>
      <c r="K889" s="38">
        <v>6.64</v>
      </c>
      <c r="L889" s="39"/>
      <c r="M889" s="40">
        <f t="shared" si="173"/>
        <v>0</v>
      </c>
      <c r="N889" s="41">
        <f t="shared" si="174"/>
        <v>0</v>
      </c>
      <c r="O889" s="60"/>
      <c r="P889" s="63"/>
    </row>
    <row r="890" spans="1:16" ht="58" customHeight="1">
      <c r="A890" s="23"/>
      <c r="B890" s="24"/>
      <c r="C890" s="25" t="s">
        <v>1653</v>
      </c>
      <c r="D890" s="25" t="s">
        <v>23</v>
      </c>
      <c r="E890" s="25">
        <v>97087</v>
      </c>
      <c r="F890" s="70" t="s">
        <v>292</v>
      </c>
      <c r="G890" s="71"/>
      <c r="H890" s="71"/>
      <c r="I890" s="71"/>
      <c r="J890" s="25" t="s">
        <v>25</v>
      </c>
      <c r="K890" s="38">
        <v>132.85</v>
      </c>
      <c r="L890" s="39"/>
      <c r="M890" s="40">
        <f t="shared" si="173"/>
        <v>0</v>
      </c>
      <c r="N890" s="41">
        <f t="shared" si="174"/>
        <v>0</v>
      </c>
      <c r="O890" s="60"/>
      <c r="P890" s="63"/>
    </row>
    <row r="891" spans="1:16" ht="58" customHeight="1">
      <c r="A891" s="23"/>
      <c r="B891" s="24"/>
      <c r="C891" s="25" t="s">
        <v>1654</v>
      </c>
      <c r="D891" s="25" t="s">
        <v>23</v>
      </c>
      <c r="E891" s="25">
        <v>94991</v>
      </c>
      <c r="F891" s="70" t="s">
        <v>294</v>
      </c>
      <c r="G891" s="71"/>
      <c r="H891" s="71"/>
      <c r="I891" s="71"/>
      <c r="J891" s="25" t="s">
        <v>55</v>
      </c>
      <c r="K891" s="38">
        <v>9.3000000000000007</v>
      </c>
      <c r="L891" s="39"/>
      <c r="M891" s="40">
        <f t="shared" si="173"/>
        <v>0</v>
      </c>
      <c r="N891" s="41">
        <f t="shared" si="174"/>
        <v>0</v>
      </c>
      <c r="O891" s="60"/>
      <c r="P891" s="63"/>
    </row>
    <row r="892" spans="1:16" ht="58" customHeight="1">
      <c r="A892" s="23"/>
      <c r="B892" s="24"/>
      <c r="C892" s="25" t="s">
        <v>1655</v>
      </c>
      <c r="D892" s="25" t="s">
        <v>23</v>
      </c>
      <c r="E892" s="25">
        <v>98682</v>
      </c>
      <c r="F892" s="70" t="s">
        <v>534</v>
      </c>
      <c r="G892" s="71"/>
      <c r="H892" s="71"/>
      <c r="I892" s="71"/>
      <c r="J892" s="25" t="s">
        <v>25</v>
      </c>
      <c r="K892" s="38">
        <v>125.19</v>
      </c>
      <c r="L892" s="39"/>
      <c r="M892" s="40">
        <f t="shared" si="173"/>
        <v>0</v>
      </c>
      <c r="N892" s="41">
        <f t="shared" si="174"/>
        <v>0</v>
      </c>
      <c r="O892" s="60"/>
      <c r="P892" s="63"/>
    </row>
    <row r="893" spans="1:16" ht="58" customHeight="1">
      <c r="A893" s="23"/>
      <c r="B893" s="24"/>
      <c r="C893" s="25" t="s">
        <v>1656</v>
      </c>
      <c r="D893" s="25" t="s">
        <v>23</v>
      </c>
      <c r="E893" s="25">
        <v>98680</v>
      </c>
      <c r="F893" s="70" t="s">
        <v>536</v>
      </c>
      <c r="G893" s="71"/>
      <c r="H893" s="71"/>
      <c r="I893" s="71"/>
      <c r="J893" s="25" t="s">
        <v>25</v>
      </c>
      <c r="K893" s="38">
        <v>7.66</v>
      </c>
      <c r="L893" s="39"/>
      <c r="M893" s="40">
        <f t="shared" si="173"/>
        <v>0</v>
      </c>
      <c r="N893" s="41">
        <f t="shared" si="174"/>
        <v>0</v>
      </c>
      <c r="O893" s="60"/>
      <c r="P893" s="63"/>
    </row>
    <row r="894" spans="1:16" ht="58" customHeight="1">
      <c r="A894" s="23"/>
      <c r="B894" s="24"/>
      <c r="C894" s="25" t="s">
        <v>1657</v>
      </c>
      <c r="D894" s="25" t="s">
        <v>32</v>
      </c>
      <c r="E894" s="25" t="s">
        <v>1658</v>
      </c>
      <c r="F894" s="70" t="s">
        <v>542</v>
      </c>
      <c r="G894" s="71"/>
      <c r="H894" s="71"/>
      <c r="I894" s="71"/>
      <c r="J894" s="25" t="s">
        <v>25</v>
      </c>
      <c r="K894" s="38">
        <v>18.399999999999999</v>
      </c>
      <c r="L894" s="39"/>
      <c r="M894" s="40">
        <f t="shared" si="173"/>
        <v>0</v>
      </c>
      <c r="N894" s="41">
        <f t="shared" si="174"/>
        <v>0</v>
      </c>
      <c r="O894" s="60"/>
      <c r="P894" s="63"/>
    </row>
    <row r="895" spans="1:16" ht="13" customHeight="1">
      <c r="A895" s="23"/>
      <c r="B895" s="24"/>
      <c r="C895" s="19" t="s">
        <v>764</v>
      </c>
      <c r="D895" s="72" t="s">
        <v>1659</v>
      </c>
      <c r="E895" s="72"/>
      <c r="F895" s="72"/>
      <c r="G895" s="72"/>
      <c r="H895" s="72"/>
      <c r="I895" s="72"/>
      <c r="J895" s="72"/>
      <c r="K895" s="72"/>
      <c r="L895" s="72"/>
      <c r="M895" s="19"/>
      <c r="N895" s="35">
        <f>SUM(N896,N900,N902,N905)</f>
        <v>0</v>
      </c>
      <c r="O895" s="60"/>
      <c r="P895" s="63"/>
    </row>
    <row r="896" spans="1:16" ht="13" customHeight="1">
      <c r="A896" s="23"/>
      <c r="B896" s="24"/>
      <c r="C896" s="21" t="s">
        <v>766</v>
      </c>
      <c r="D896" s="69" t="s">
        <v>1660</v>
      </c>
      <c r="E896" s="69"/>
      <c r="F896" s="69"/>
      <c r="G896" s="69"/>
      <c r="H896" s="69"/>
      <c r="I896" s="69"/>
      <c r="J896" s="69"/>
      <c r="K896" s="69"/>
      <c r="L896" s="69"/>
      <c r="M896" s="22"/>
      <c r="N896" s="37">
        <f>SUM(N897:N899)</f>
        <v>0</v>
      </c>
      <c r="O896" s="60"/>
      <c r="P896" s="63"/>
    </row>
    <row r="897" spans="1:16" ht="58" customHeight="1">
      <c r="A897" s="23"/>
      <c r="B897" s="24"/>
      <c r="C897" s="25" t="s">
        <v>1661</v>
      </c>
      <c r="D897" s="25" t="s">
        <v>23</v>
      </c>
      <c r="E897" s="25">
        <v>103262</v>
      </c>
      <c r="F897" s="70" t="s">
        <v>1662</v>
      </c>
      <c r="G897" s="71"/>
      <c r="H897" s="71"/>
      <c r="I897" s="71"/>
      <c r="J897" s="25" t="s">
        <v>30</v>
      </c>
      <c r="K897" s="38">
        <v>35</v>
      </c>
      <c r="L897" s="39"/>
      <c r="M897" s="40">
        <f t="shared" ref="M897:M899" si="175">ROUND(L897*(1+$L$12),2)</f>
        <v>0</v>
      </c>
      <c r="N897" s="41">
        <f t="shared" ref="N897:N899" si="176">ROUND(K897*M897,2)</f>
        <v>0</v>
      </c>
      <c r="O897" s="60"/>
      <c r="P897" s="63"/>
    </row>
    <row r="898" spans="1:16" ht="58" customHeight="1">
      <c r="A898" s="23"/>
      <c r="B898" s="24"/>
      <c r="C898" s="25" t="s">
        <v>1663</v>
      </c>
      <c r="D898" s="25" t="s">
        <v>23</v>
      </c>
      <c r="E898" s="25">
        <v>103255</v>
      </c>
      <c r="F898" s="70" t="s">
        <v>1664</v>
      </c>
      <c r="G898" s="71"/>
      <c r="H898" s="71"/>
      <c r="I898" s="71"/>
      <c r="J898" s="25" t="s">
        <v>30</v>
      </c>
      <c r="K898" s="38">
        <v>1</v>
      </c>
      <c r="L898" s="39"/>
      <c r="M898" s="40">
        <f t="shared" si="175"/>
        <v>0</v>
      </c>
      <c r="N898" s="41">
        <f t="shared" si="176"/>
        <v>0</v>
      </c>
      <c r="O898" s="60"/>
      <c r="P898" s="63"/>
    </row>
    <row r="899" spans="1:16" ht="58" customHeight="1">
      <c r="A899" s="23"/>
      <c r="B899" s="24"/>
      <c r="C899" s="25" t="s">
        <v>1665</v>
      </c>
      <c r="D899" s="25" t="s">
        <v>23</v>
      </c>
      <c r="E899" s="25">
        <v>103249</v>
      </c>
      <c r="F899" s="70" t="s">
        <v>1666</v>
      </c>
      <c r="G899" s="71"/>
      <c r="H899" s="71"/>
      <c r="I899" s="71"/>
      <c r="J899" s="25" t="s">
        <v>30</v>
      </c>
      <c r="K899" s="38">
        <v>3</v>
      </c>
      <c r="L899" s="39"/>
      <c r="M899" s="40">
        <f t="shared" si="175"/>
        <v>0</v>
      </c>
      <c r="N899" s="41">
        <f t="shared" si="176"/>
        <v>0</v>
      </c>
      <c r="O899" s="60"/>
      <c r="P899" s="63"/>
    </row>
    <row r="900" spans="1:16" ht="13" customHeight="1">
      <c r="A900" s="23"/>
      <c r="B900" s="24"/>
      <c r="C900" s="21" t="s">
        <v>818</v>
      </c>
      <c r="D900" s="69" t="s">
        <v>1667</v>
      </c>
      <c r="E900" s="69"/>
      <c r="F900" s="69"/>
      <c r="G900" s="69"/>
      <c r="H900" s="69"/>
      <c r="I900" s="69"/>
      <c r="J900" s="69"/>
      <c r="K900" s="69"/>
      <c r="L900" s="69"/>
      <c r="M900" s="22"/>
      <c r="N900" s="37">
        <f>SUM(N901)</f>
        <v>0</v>
      </c>
      <c r="O900" s="60"/>
      <c r="P900" s="63"/>
    </row>
    <row r="901" spans="1:16" ht="58" customHeight="1">
      <c r="A901" s="23"/>
      <c r="B901" s="24"/>
      <c r="C901" s="25" t="s">
        <v>1668</v>
      </c>
      <c r="D901" s="25" t="s">
        <v>716</v>
      </c>
      <c r="E901" s="25" t="s">
        <v>1669</v>
      </c>
      <c r="F901" s="70" t="s">
        <v>1670</v>
      </c>
      <c r="G901" s="71"/>
      <c r="H901" s="71"/>
      <c r="I901" s="71"/>
      <c r="J901" s="25" t="s">
        <v>36</v>
      </c>
      <c r="K901" s="38">
        <v>279.08</v>
      </c>
      <c r="L901" s="39"/>
      <c r="M901" s="40">
        <f t="shared" ref="M901:M904" si="177">ROUND(L901*(1+$L$12),2)</f>
        <v>0</v>
      </c>
      <c r="N901" s="41">
        <f t="shared" ref="N901:N904" si="178">ROUND(K901*M901,2)</f>
        <v>0</v>
      </c>
      <c r="O901" s="60"/>
      <c r="P901" s="63"/>
    </row>
    <row r="902" spans="1:16" ht="13" customHeight="1">
      <c r="A902" s="23"/>
      <c r="B902" s="24"/>
      <c r="C902" s="21" t="s">
        <v>1671</v>
      </c>
      <c r="D902" s="69" t="s">
        <v>1672</v>
      </c>
      <c r="E902" s="69"/>
      <c r="F902" s="69"/>
      <c r="G902" s="69"/>
      <c r="H902" s="69"/>
      <c r="I902" s="69"/>
      <c r="J902" s="69"/>
      <c r="K902" s="69"/>
      <c r="L902" s="69"/>
      <c r="M902" s="22"/>
      <c r="N902" s="37">
        <f>SUM(N903:N904)</f>
        <v>0</v>
      </c>
      <c r="O902" s="60"/>
      <c r="P902" s="63"/>
    </row>
    <row r="903" spans="1:16" ht="58" customHeight="1">
      <c r="A903" s="23"/>
      <c r="B903" s="24"/>
      <c r="C903" s="25" t="s">
        <v>1673</v>
      </c>
      <c r="D903" s="25" t="s">
        <v>953</v>
      </c>
      <c r="E903" s="25" t="s">
        <v>1674</v>
      </c>
      <c r="F903" s="70" t="s">
        <v>1675</v>
      </c>
      <c r="G903" s="71"/>
      <c r="H903" s="71"/>
      <c r="I903" s="71"/>
      <c r="J903" s="25" t="s">
        <v>30</v>
      </c>
      <c r="K903" s="38">
        <v>12</v>
      </c>
      <c r="L903" s="39"/>
      <c r="M903" s="40">
        <f t="shared" si="177"/>
        <v>0</v>
      </c>
      <c r="N903" s="41">
        <f t="shared" si="178"/>
        <v>0</v>
      </c>
      <c r="O903" s="60"/>
      <c r="P903" s="63"/>
    </row>
    <row r="904" spans="1:16" ht="58" customHeight="1">
      <c r="A904" s="23"/>
      <c r="B904" s="24"/>
      <c r="C904" s="25" t="s">
        <v>1676</v>
      </c>
      <c r="D904" s="25" t="s">
        <v>953</v>
      </c>
      <c r="E904" s="25" t="s">
        <v>1677</v>
      </c>
      <c r="F904" s="70" t="s">
        <v>1678</v>
      </c>
      <c r="G904" s="71"/>
      <c r="H904" s="71"/>
      <c r="I904" s="71"/>
      <c r="J904" s="25" t="s">
        <v>36</v>
      </c>
      <c r="K904" s="38">
        <v>6</v>
      </c>
      <c r="L904" s="39"/>
      <c r="M904" s="40">
        <f t="shared" si="177"/>
        <v>0</v>
      </c>
      <c r="N904" s="41">
        <f t="shared" si="178"/>
        <v>0</v>
      </c>
      <c r="O904" s="60"/>
      <c r="P904" s="63"/>
    </row>
    <row r="905" spans="1:16" ht="13" customHeight="1">
      <c r="A905" s="23"/>
      <c r="B905" s="24"/>
      <c r="C905" s="21" t="s">
        <v>1679</v>
      </c>
      <c r="D905" s="69" t="s">
        <v>1680</v>
      </c>
      <c r="E905" s="69"/>
      <c r="F905" s="69"/>
      <c r="G905" s="69"/>
      <c r="H905" s="69"/>
      <c r="I905" s="69"/>
      <c r="J905" s="69"/>
      <c r="K905" s="69"/>
      <c r="L905" s="69"/>
      <c r="M905" s="22"/>
      <c r="N905" s="37">
        <f>SUM(N906)</f>
        <v>0</v>
      </c>
      <c r="O905" s="60"/>
      <c r="P905" s="63"/>
    </row>
    <row r="906" spans="1:16" ht="58" customHeight="1">
      <c r="A906" s="23"/>
      <c r="B906" s="24"/>
      <c r="C906" s="25" t="s">
        <v>1681</v>
      </c>
      <c r="D906" s="25" t="s">
        <v>1602</v>
      </c>
      <c r="E906" s="25" t="s">
        <v>1682</v>
      </c>
      <c r="F906" s="70" t="s">
        <v>1683</v>
      </c>
      <c r="G906" s="71"/>
      <c r="H906" s="71"/>
      <c r="I906" s="71"/>
      <c r="J906" s="25" t="s">
        <v>25</v>
      </c>
      <c r="K906" s="38">
        <v>1.08</v>
      </c>
      <c r="L906" s="39"/>
      <c r="M906" s="40">
        <f t="shared" ref="M906:M910" si="179">ROUND(L906*(1+$L$12),2)</f>
        <v>0</v>
      </c>
      <c r="N906" s="41">
        <f t="shared" ref="N906:N910" si="180">ROUND(K906*M906,2)</f>
        <v>0</v>
      </c>
      <c r="O906" s="60"/>
      <c r="P906" s="63"/>
    </row>
    <row r="907" spans="1:16" ht="13" customHeight="1">
      <c r="A907" s="23"/>
      <c r="B907" s="24"/>
      <c r="C907" s="19" t="s">
        <v>849</v>
      </c>
      <c r="D907" s="72" t="s">
        <v>1684</v>
      </c>
      <c r="E907" s="72"/>
      <c r="F907" s="72"/>
      <c r="G907" s="72"/>
      <c r="H907" s="72"/>
      <c r="I907" s="72"/>
      <c r="J907" s="72"/>
      <c r="K907" s="72"/>
      <c r="L907" s="72"/>
      <c r="M907" s="19"/>
      <c r="N907" s="35">
        <f>SUM(N908,N911)</f>
        <v>0</v>
      </c>
      <c r="O907" s="60"/>
      <c r="P907" s="63"/>
    </row>
    <row r="908" spans="1:16" ht="13" customHeight="1">
      <c r="A908" s="23"/>
      <c r="B908" s="24"/>
      <c r="C908" s="21" t="s">
        <v>1685</v>
      </c>
      <c r="D908" s="69" t="s">
        <v>1686</v>
      </c>
      <c r="E908" s="69"/>
      <c r="F908" s="69"/>
      <c r="G908" s="69"/>
      <c r="H908" s="69"/>
      <c r="I908" s="69"/>
      <c r="J908" s="69"/>
      <c r="K908" s="69"/>
      <c r="L908" s="69"/>
      <c r="M908" s="22"/>
      <c r="N908" s="37">
        <f>SUM(N909:N910)</f>
        <v>0</v>
      </c>
      <c r="O908" s="60"/>
      <c r="P908" s="63"/>
    </row>
    <row r="909" spans="1:16" ht="58" customHeight="1">
      <c r="A909" s="23"/>
      <c r="B909" s="24"/>
      <c r="C909" s="25" t="s">
        <v>1687</v>
      </c>
      <c r="D909" s="25" t="s">
        <v>1548</v>
      </c>
      <c r="E909" s="25" t="s">
        <v>1688</v>
      </c>
      <c r="F909" s="70" t="s">
        <v>1689</v>
      </c>
      <c r="G909" s="71"/>
      <c r="H909" s="71"/>
      <c r="I909" s="71"/>
      <c r="J909" s="25" t="s">
        <v>36</v>
      </c>
      <c r="K909" s="38">
        <v>126</v>
      </c>
      <c r="L909" s="39"/>
      <c r="M909" s="40">
        <f t="shared" si="179"/>
        <v>0</v>
      </c>
      <c r="N909" s="41">
        <f t="shared" si="180"/>
        <v>0</v>
      </c>
      <c r="O909" s="60"/>
      <c r="P909" s="63"/>
    </row>
    <row r="910" spans="1:16" ht="58" customHeight="1">
      <c r="A910" s="23"/>
      <c r="B910" s="24"/>
      <c r="C910" s="25" t="s">
        <v>1690</v>
      </c>
      <c r="D910" s="25" t="s">
        <v>1548</v>
      </c>
      <c r="E910" s="25" t="s">
        <v>1691</v>
      </c>
      <c r="F910" s="70" t="s">
        <v>1692</v>
      </c>
      <c r="G910" s="71"/>
      <c r="H910" s="71"/>
      <c r="I910" s="71"/>
      <c r="J910" s="25" t="s">
        <v>36</v>
      </c>
      <c r="K910" s="38">
        <v>95.74</v>
      </c>
      <c r="L910" s="39"/>
      <c r="M910" s="40">
        <f t="shared" si="179"/>
        <v>0</v>
      </c>
      <c r="N910" s="41">
        <f t="shared" si="180"/>
        <v>0</v>
      </c>
      <c r="O910" s="60"/>
      <c r="P910" s="63"/>
    </row>
    <row r="911" spans="1:16" ht="13" customHeight="1">
      <c r="A911" s="23"/>
      <c r="B911" s="24"/>
      <c r="C911" s="21" t="s">
        <v>1693</v>
      </c>
      <c r="D911" s="69" t="s">
        <v>1694</v>
      </c>
      <c r="E911" s="69"/>
      <c r="F911" s="69"/>
      <c r="G911" s="69"/>
      <c r="H911" s="69"/>
      <c r="I911" s="69"/>
      <c r="J911" s="69"/>
      <c r="K911" s="69"/>
      <c r="L911" s="69"/>
      <c r="M911" s="22"/>
      <c r="N911" s="37">
        <f>SUM(N912:N918)</f>
        <v>0</v>
      </c>
      <c r="O911" s="60"/>
      <c r="P911" s="63"/>
    </row>
    <row r="912" spans="1:16" ht="58" customHeight="1">
      <c r="A912" s="23"/>
      <c r="B912" s="24"/>
      <c r="C912" s="25" t="s">
        <v>1695</v>
      </c>
      <c r="D912" s="25" t="s">
        <v>32</v>
      </c>
      <c r="E912" s="25" t="s">
        <v>1696</v>
      </c>
      <c r="F912" s="70" t="s">
        <v>548</v>
      </c>
      <c r="G912" s="71"/>
      <c r="H912" s="71"/>
      <c r="I912" s="71"/>
      <c r="J912" s="25" t="s">
        <v>55</v>
      </c>
      <c r="K912" s="38">
        <v>11.16</v>
      </c>
      <c r="L912" s="39"/>
      <c r="M912" s="40">
        <f t="shared" ref="M912:M918" si="181">ROUND(L912*(1+$L$12),2)</f>
        <v>0</v>
      </c>
      <c r="N912" s="41">
        <f t="shared" ref="N912:N918" si="182">ROUND(K912*M912,2)</f>
        <v>0</v>
      </c>
      <c r="O912" s="60"/>
      <c r="P912" s="63"/>
    </row>
    <row r="913" spans="1:16" ht="58" customHeight="1">
      <c r="A913" s="23"/>
      <c r="B913" s="24"/>
      <c r="C913" s="25" t="s">
        <v>1697</v>
      </c>
      <c r="D913" s="25" t="s">
        <v>858</v>
      </c>
      <c r="E913" s="25">
        <v>18014011</v>
      </c>
      <c r="F913" s="70" t="s">
        <v>1698</v>
      </c>
      <c r="G913" s="71"/>
      <c r="H913" s="71"/>
      <c r="I913" s="71"/>
      <c r="J913" s="25" t="s">
        <v>30</v>
      </c>
      <c r="K913" s="38">
        <v>1</v>
      </c>
      <c r="L913" s="39"/>
      <c r="M913" s="40">
        <f t="shared" si="181"/>
        <v>0</v>
      </c>
      <c r="N913" s="41">
        <f t="shared" si="182"/>
        <v>0</v>
      </c>
      <c r="O913" s="60"/>
      <c r="P913" s="63"/>
    </row>
    <row r="914" spans="1:16" ht="58" customHeight="1">
      <c r="A914" s="23"/>
      <c r="B914" s="24"/>
      <c r="C914" s="25" t="s">
        <v>1699</v>
      </c>
      <c r="D914" s="25" t="s">
        <v>858</v>
      </c>
      <c r="E914" s="25">
        <v>18014015</v>
      </c>
      <c r="F914" s="70" t="s">
        <v>1700</v>
      </c>
      <c r="G914" s="71"/>
      <c r="H914" s="71"/>
      <c r="I914" s="71"/>
      <c r="J914" s="25" t="s">
        <v>30</v>
      </c>
      <c r="K914" s="38">
        <v>1</v>
      </c>
      <c r="L914" s="39"/>
      <c r="M914" s="40">
        <f t="shared" si="181"/>
        <v>0</v>
      </c>
      <c r="N914" s="41">
        <f t="shared" si="182"/>
        <v>0</v>
      </c>
      <c r="O914" s="60"/>
      <c r="P914" s="63"/>
    </row>
    <row r="915" spans="1:16" ht="58" customHeight="1">
      <c r="A915" s="23"/>
      <c r="B915" s="24"/>
      <c r="C915" s="25" t="s">
        <v>1701</v>
      </c>
      <c r="D915" s="25" t="s">
        <v>858</v>
      </c>
      <c r="E915" s="25">
        <v>18014008</v>
      </c>
      <c r="F915" s="70" t="s">
        <v>1702</v>
      </c>
      <c r="G915" s="71"/>
      <c r="H915" s="71"/>
      <c r="I915" s="71"/>
      <c r="J915" s="25" t="s">
        <v>30</v>
      </c>
      <c r="K915" s="38">
        <v>1</v>
      </c>
      <c r="L915" s="39"/>
      <c r="M915" s="40">
        <f t="shared" si="181"/>
        <v>0</v>
      </c>
      <c r="N915" s="41">
        <f t="shared" si="182"/>
        <v>0</v>
      </c>
      <c r="O915" s="60"/>
      <c r="P915" s="63"/>
    </row>
    <row r="916" spans="1:16" ht="58" customHeight="1">
      <c r="A916" s="23"/>
      <c r="B916" s="24"/>
      <c r="C916" s="25" t="s">
        <v>1703</v>
      </c>
      <c r="D916" s="25" t="s">
        <v>858</v>
      </c>
      <c r="E916" s="25">
        <v>18014022</v>
      </c>
      <c r="F916" s="70" t="s">
        <v>1704</v>
      </c>
      <c r="G916" s="71"/>
      <c r="H916" s="71"/>
      <c r="I916" s="71"/>
      <c r="J916" s="25" t="s">
        <v>30</v>
      </c>
      <c r="K916" s="38">
        <v>1</v>
      </c>
      <c r="L916" s="39"/>
      <c r="M916" s="40">
        <f t="shared" si="181"/>
        <v>0</v>
      </c>
      <c r="N916" s="41">
        <f t="shared" si="182"/>
        <v>0</v>
      </c>
      <c r="O916" s="60"/>
      <c r="P916" s="63"/>
    </row>
    <row r="917" spans="1:16" ht="58" customHeight="1">
      <c r="A917" s="23"/>
      <c r="B917" s="24"/>
      <c r="C917" s="25" t="s">
        <v>1705</v>
      </c>
      <c r="D917" s="25" t="s">
        <v>858</v>
      </c>
      <c r="E917" s="25">
        <v>18014005</v>
      </c>
      <c r="F917" s="70" t="s">
        <v>1706</v>
      </c>
      <c r="G917" s="71"/>
      <c r="H917" s="71"/>
      <c r="I917" s="71"/>
      <c r="J917" s="25" t="s">
        <v>30</v>
      </c>
      <c r="K917" s="38">
        <v>1</v>
      </c>
      <c r="L917" s="39"/>
      <c r="M917" s="40">
        <f t="shared" si="181"/>
        <v>0</v>
      </c>
      <c r="N917" s="41">
        <f t="shared" si="182"/>
        <v>0</v>
      </c>
      <c r="O917" s="60"/>
      <c r="P917" s="63"/>
    </row>
    <row r="918" spans="1:16" ht="58" customHeight="1">
      <c r="A918" s="23"/>
      <c r="B918" s="24"/>
      <c r="C918" s="25" t="s">
        <v>1707</v>
      </c>
      <c r="D918" s="25" t="s">
        <v>858</v>
      </c>
      <c r="E918" s="25">
        <v>18014016</v>
      </c>
      <c r="F918" s="70" t="s">
        <v>1708</v>
      </c>
      <c r="G918" s="71"/>
      <c r="H918" s="71"/>
      <c r="I918" s="71"/>
      <c r="J918" s="25" t="s">
        <v>30</v>
      </c>
      <c r="K918" s="38">
        <v>1</v>
      </c>
      <c r="L918" s="39"/>
      <c r="M918" s="40">
        <f t="shared" si="181"/>
        <v>0</v>
      </c>
      <c r="N918" s="41">
        <f t="shared" si="182"/>
        <v>0</v>
      </c>
      <c r="O918" s="60"/>
      <c r="P918" s="63"/>
    </row>
    <row r="919" spans="1:16" ht="13" customHeight="1">
      <c r="A919" s="23"/>
      <c r="B919" s="24"/>
      <c r="C919" s="19" t="s">
        <v>924</v>
      </c>
      <c r="D919" s="72" t="s">
        <v>1709</v>
      </c>
      <c r="E919" s="72"/>
      <c r="F919" s="72"/>
      <c r="G919" s="72"/>
      <c r="H919" s="72"/>
      <c r="I919" s="72"/>
      <c r="J919" s="72"/>
      <c r="K919" s="72"/>
      <c r="L919" s="72"/>
      <c r="M919" s="19"/>
      <c r="N919" s="35">
        <f>SUM(N920:N926)</f>
        <v>0</v>
      </c>
      <c r="O919" s="60"/>
      <c r="P919" s="63"/>
    </row>
    <row r="920" spans="1:16" ht="58" customHeight="1">
      <c r="A920" s="23"/>
      <c r="B920" s="24"/>
      <c r="C920" s="25" t="s">
        <v>1710</v>
      </c>
      <c r="D920" s="25" t="s">
        <v>23</v>
      </c>
      <c r="E920" s="25">
        <v>98520</v>
      </c>
      <c r="F920" s="70" t="s">
        <v>1711</v>
      </c>
      <c r="G920" s="71"/>
      <c r="H920" s="71"/>
      <c r="I920" s="71"/>
      <c r="J920" s="25" t="s">
        <v>25</v>
      </c>
      <c r="K920" s="38">
        <v>1551.12</v>
      </c>
      <c r="L920" s="39"/>
      <c r="M920" s="40">
        <f t="shared" ref="M920:M926" si="183">ROUND(L920*(1+$L$12),2)</f>
        <v>0</v>
      </c>
      <c r="N920" s="41">
        <f t="shared" ref="N920:N926" si="184">ROUND(K920*M920,2)</f>
        <v>0</v>
      </c>
      <c r="O920" s="60"/>
      <c r="P920" s="63"/>
    </row>
    <row r="921" spans="1:16" ht="58" customHeight="1">
      <c r="A921" s="23"/>
      <c r="B921" s="24"/>
      <c r="C921" s="25" t="s">
        <v>1712</v>
      </c>
      <c r="D921" s="25" t="s">
        <v>23</v>
      </c>
      <c r="E921" s="25">
        <v>98521</v>
      </c>
      <c r="F921" s="70" t="s">
        <v>1713</v>
      </c>
      <c r="G921" s="71"/>
      <c r="H921" s="71"/>
      <c r="I921" s="71"/>
      <c r="J921" s="25" t="s">
        <v>25</v>
      </c>
      <c r="K921" s="38">
        <v>1551.12</v>
      </c>
      <c r="L921" s="39"/>
      <c r="M921" s="40">
        <f t="shared" si="183"/>
        <v>0</v>
      </c>
      <c r="N921" s="41">
        <f t="shared" si="184"/>
        <v>0</v>
      </c>
      <c r="O921" s="60"/>
      <c r="P921" s="63"/>
    </row>
    <row r="922" spans="1:16" ht="58" customHeight="1">
      <c r="A922" s="23"/>
      <c r="B922" s="24"/>
      <c r="C922" s="25" t="s">
        <v>1714</v>
      </c>
      <c r="D922" s="25" t="s">
        <v>23</v>
      </c>
      <c r="E922" s="25">
        <v>105521</v>
      </c>
      <c r="F922" s="70" t="s">
        <v>1715</v>
      </c>
      <c r="G922" s="71"/>
      <c r="H922" s="71"/>
      <c r="I922" s="71"/>
      <c r="J922" s="25" t="s">
        <v>25</v>
      </c>
      <c r="K922" s="38">
        <v>1551.12</v>
      </c>
      <c r="L922" s="39"/>
      <c r="M922" s="40">
        <f t="shared" si="183"/>
        <v>0</v>
      </c>
      <c r="N922" s="41">
        <f t="shared" si="184"/>
        <v>0</v>
      </c>
      <c r="O922" s="60"/>
      <c r="P922" s="63"/>
    </row>
    <row r="923" spans="1:16" ht="58" customHeight="1">
      <c r="A923" s="23"/>
      <c r="B923" s="24"/>
      <c r="C923" s="25" t="s">
        <v>1716</v>
      </c>
      <c r="D923" s="25" t="s">
        <v>23</v>
      </c>
      <c r="E923" s="25">
        <v>103315</v>
      </c>
      <c r="F923" s="70" t="s">
        <v>1717</v>
      </c>
      <c r="G923" s="71"/>
      <c r="H923" s="71"/>
      <c r="I923" s="71"/>
      <c r="J923" s="25" t="s">
        <v>25</v>
      </c>
      <c r="K923" s="38">
        <v>38.5</v>
      </c>
      <c r="L923" s="39"/>
      <c r="M923" s="40">
        <f t="shared" si="183"/>
        <v>0</v>
      </c>
      <c r="N923" s="41">
        <f t="shared" si="184"/>
        <v>0</v>
      </c>
      <c r="O923" s="60"/>
      <c r="P923" s="63"/>
    </row>
    <row r="924" spans="1:16" ht="58" customHeight="1">
      <c r="A924" s="23"/>
      <c r="B924" s="24"/>
      <c r="C924" s="25" t="s">
        <v>1718</v>
      </c>
      <c r="D924" s="25" t="s">
        <v>23</v>
      </c>
      <c r="E924" s="25">
        <v>101161</v>
      </c>
      <c r="F924" s="70" t="s">
        <v>306</v>
      </c>
      <c r="G924" s="71"/>
      <c r="H924" s="71"/>
      <c r="I924" s="71"/>
      <c r="J924" s="25" t="s">
        <v>25</v>
      </c>
      <c r="K924" s="38">
        <v>6.9</v>
      </c>
      <c r="L924" s="39"/>
      <c r="M924" s="40">
        <f t="shared" si="183"/>
        <v>0</v>
      </c>
      <c r="N924" s="41">
        <f t="shared" si="184"/>
        <v>0</v>
      </c>
      <c r="O924" s="60"/>
      <c r="P924" s="63"/>
    </row>
    <row r="925" spans="1:16" ht="58" customHeight="1">
      <c r="A925" s="23"/>
      <c r="B925" s="24"/>
      <c r="C925" s="25" t="s">
        <v>1719</v>
      </c>
      <c r="D925" s="25" t="s">
        <v>858</v>
      </c>
      <c r="E925" s="25">
        <v>18002019</v>
      </c>
      <c r="F925" s="70" t="s">
        <v>1720</v>
      </c>
      <c r="G925" s="71"/>
      <c r="H925" s="71"/>
      <c r="I925" s="71"/>
      <c r="J925" s="25" t="s">
        <v>30</v>
      </c>
      <c r="K925" s="38">
        <v>10</v>
      </c>
      <c r="L925" s="39"/>
      <c r="M925" s="40">
        <f t="shared" si="183"/>
        <v>0</v>
      </c>
      <c r="N925" s="41">
        <f t="shared" si="184"/>
        <v>0</v>
      </c>
      <c r="O925" s="60"/>
      <c r="P925" s="63"/>
    </row>
    <row r="926" spans="1:16" ht="58" customHeight="1">
      <c r="A926" s="23"/>
      <c r="B926" s="24"/>
      <c r="C926" s="25" t="s">
        <v>1721</v>
      </c>
      <c r="D926" s="25" t="s">
        <v>858</v>
      </c>
      <c r="E926" s="25">
        <v>18002020</v>
      </c>
      <c r="F926" s="70" t="s">
        <v>1722</v>
      </c>
      <c r="G926" s="71"/>
      <c r="H926" s="71"/>
      <c r="I926" s="71"/>
      <c r="J926" s="25" t="s">
        <v>30</v>
      </c>
      <c r="K926" s="38">
        <v>10</v>
      </c>
      <c r="L926" s="39"/>
      <c r="M926" s="40">
        <f t="shared" si="183"/>
        <v>0</v>
      </c>
      <c r="N926" s="41">
        <f t="shared" si="184"/>
        <v>0</v>
      </c>
      <c r="O926" s="60"/>
      <c r="P926" s="63"/>
    </row>
    <row r="927" spans="1:16" ht="13" customHeight="1">
      <c r="A927" s="23"/>
      <c r="B927" s="24"/>
      <c r="C927" s="19" t="s">
        <v>944</v>
      </c>
      <c r="D927" s="72" t="s">
        <v>1723</v>
      </c>
      <c r="E927" s="72"/>
      <c r="F927" s="72"/>
      <c r="G927" s="72"/>
      <c r="H927" s="72"/>
      <c r="I927" s="72"/>
      <c r="J927" s="72"/>
      <c r="K927" s="72"/>
      <c r="L927" s="72"/>
      <c r="M927" s="19"/>
      <c r="N927" s="35">
        <f>SUM(N928,N930,N933)</f>
        <v>0</v>
      </c>
      <c r="O927" s="60"/>
      <c r="P927" s="63"/>
    </row>
    <row r="928" spans="1:16" ht="13" customHeight="1">
      <c r="A928" s="23"/>
      <c r="B928" s="24"/>
      <c r="C928" s="21" t="s">
        <v>946</v>
      </c>
      <c r="D928" s="69" t="s">
        <v>1724</v>
      </c>
      <c r="E928" s="69"/>
      <c r="F928" s="69"/>
      <c r="G928" s="69"/>
      <c r="H928" s="69"/>
      <c r="I928" s="69"/>
      <c r="J928" s="69"/>
      <c r="K928" s="69"/>
      <c r="L928" s="69"/>
      <c r="M928" s="22"/>
      <c r="N928" s="37">
        <f>SUM(N929)</f>
        <v>0</v>
      </c>
      <c r="O928" s="60"/>
      <c r="P928" s="63"/>
    </row>
    <row r="929" spans="1:16" ht="58" customHeight="1">
      <c r="A929" s="23"/>
      <c r="B929" s="24"/>
      <c r="C929" s="25" t="s">
        <v>1725</v>
      </c>
      <c r="D929" s="25" t="s">
        <v>1548</v>
      </c>
      <c r="E929" s="25" t="s">
        <v>1726</v>
      </c>
      <c r="F929" s="70" t="s">
        <v>1727</v>
      </c>
      <c r="G929" s="71"/>
      <c r="H929" s="71"/>
      <c r="I929" s="71"/>
      <c r="J929" s="25" t="s">
        <v>30</v>
      </c>
      <c r="K929" s="38">
        <v>1</v>
      </c>
      <c r="L929" s="39"/>
      <c r="M929" s="40">
        <f t="shared" ref="M929:M932" si="185">ROUND(L929*(1+$L$12),2)</f>
        <v>0</v>
      </c>
      <c r="N929" s="41">
        <f t="shared" ref="N929:N932" si="186">ROUND(K929*M929,2)</f>
        <v>0</v>
      </c>
      <c r="O929" s="60"/>
      <c r="P929" s="63"/>
    </row>
    <row r="930" spans="1:16" ht="13" customHeight="1">
      <c r="A930" s="23"/>
      <c r="B930" s="24"/>
      <c r="C930" s="21" t="s">
        <v>950</v>
      </c>
      <c r="D930" s="69" t="s">
        <v>945</v>
      </c>
      <c r="E930" s="69"/>
      <c r="F930" s="69"/>
      <c r="G930" s="69"/>
      <c r="H930" s="69"/>
      <c r="I930" s="69"/>
      <c r="J930" s="69"/>
      <c r="K930" s="69"/>
      <c r="L930" s="69"/>
      <c r="M930" s="22"/>
      <c r="N930" s="37">
        <f>SUM(N931:N932)</f>
        <v>0</v>
      </c>
      <c r="O930" s="60"/>
      <c r="P930" s="63"/>
    </row>
    <row r="931" spans="1:16" ht="58" customHeight="1">
      <c r="A931" s="23"/>
      <c r="B931" s="24"/>
      <c r="C931" s="25" t="s">
        <v>1728</v>
      </c>
      <c r="D931" s="25" t="s">
        <v>858</v>
      </c>
      <c r="E931" s="25">
        <v>9002011</v>
      </c>
      <c r="F931" s="70" t="s">
        <v>1729</v>
      </c>
      <c r="G931" s="71"/>
      <c r="H931" s="71"/>
      <c r="I931" s="71"/>
      <c r="J931" s="25" t="s">
        <v>36</v>
      </c>
      <c r="K931" s="38">
        <v>100</v>
      </c>
      <c r="L931" s="39"/>
      <c r="M931" s="40">
        <f t="shared" si="185"/>
        <v>0</v>
      </c>
      <c r="N931" s="41">
        <f t="shared" si="186"/>
        <v>0</v>
      </c>
      <c r="O931" s="60"/>
      <c r="P931" s="63"/>
    </row>
    <row r="932" spans="1:16" ht="58" customHeight="1">
      <c r="A932" s="23"/>
      <c r="B932" s="24"/>
      <c r="C932" s="25" t="s">
        <v>1730</v>
      </c>
      <c r="D932" s="25" t="s">
        <v>858</v>
      </c>
      <c r="E932" s="25">
        <v>9003005</v>
      </c>
      <c r="F932" s="70" t="s">
        <v>1731</v>
      </c>
      <c r="G932" s="71"/>
      <c r="H932" s="71"/>
      <c r="I932" s="71"/>
      <c r="J932" s="25" t="s">
        <v>36</v>
      </c>
      <c r="K932" s="38">
        <v>100</v>
      </c>
      <c r="L932" s="39"/>
      <c r="M932" s="40">
        <f t="shared" si="185"/>
        <v>0</v>
      </c>
      <c r="N932" s="41">
        <f t="shared" si="186"/>
        <v>0</v>
      </c>
      <c r="O932" s="60"/>
      <c r="P932" s="63"/>
    </row>
    <row r="933" spans="1:16" ht="13" customHeight="1">
      <c r="A933" s="23"/>
      <c r="B933" s="24"/>
      <c r="C933" s="21" t="s">
        <v>956</v>
      </c>
      <c r="D933" s="69" t="s">
        <v>1732</v>
      </c>
      <c r="E933" s="69"/>
      <c r="F933" s="69"/>
      <c r="G933" s="69"/>
      <c r="H933" s="69"/>
      <c r="I933" s="69"/>
      <c r="J933" s="69"/>
      <c r="K933" s="69"/>
      <c r="L933" s="69"/>
      <c r="M933" s="22"/>
      <c r="N933" s="37">
        <f>SUM(N934:N934)</f>
        <v>0</v>
      </c>
      <c r="O933" s="60"/>
      <c r="P933" s="63"/>
    </row>
    <row r="934" spans="1:16" ht="58" customHeight="1">
      <c r="A934" s="23"/>
      <c r="B934" s="24"/>
      <c r="C934" s="25" t="s">
        <v>1733</v>
      </c>
      <c r="D934" s="25" t="s">
        <v>1548</v>
      </c>
      <c r="E934" s="25" t="s">
        <v>1734</v>
      </c>
      <c r="F934" s="70" t="s">
        <v>1735</v>
      </c>
      <c r="G934" s="71"/>
      <c r="H934" s="71"/>
      <c r="I934" s="71"/>
      <c r="J934" s="25" t="s">
        <v>30</v>
      </c>
      <c r="K934" s="38">
        <v>1</v>
      </c>
      <c r="L934" s="39"/>
      <c r="M934" s="40">
        <f>ROUND(L934*(1+$L$12),2)</f>
        <v>0</v>
      </c>
      <c r="N934" s="41">
        <f>ROUND(K934*M934,2)</f>
        <v>0</v>
      </c>
      <c r="O934" s="60"/>
      <c r="P934" s="63"/>
    </row>
    <row r="935" spans="1:16" ht="13" customHeight="1">
      <c r="A935" s="49"/>
      <c r="B935" s="24" t="s">
        <v>1382</v>
      </c>
      <c r="C935" s="19" t="s">
        <v>1033</v>
      </c>
      <c r="D935" s="72" t="s">
        <v>1376</v>
      </c>
      <c r="E935" s="72"/>
      <c r="F935" s="72"/>
      <c r="G935" s="72"/>
      <c r="H935" s="72"/>
      <c r="I935" s="72"/>
      <c r="J935" s="72"/>
      <c r="K935" s="72"/>
      <c r="L935" s="72"/>
      <c r="M935" s="19"/>
      <c r="N935" s="35">
        <f>SUM(N936)</f>
        <v>0</v>
      </c>
      <c r="O935" s="62"/>
      <c r="P935" s="68"/>
    </row>
    <row r="936" spans="1:16" ht="58" customHeight="1">
      <c r="A936" s="23" t="s">
        <v>1736</v>
      </c>
      <c r="B936" s="24" t="s">
        <v>1395</v>
      </c>
      <c r="C936" s="25" t="s">
        <v>1737</v>
      </c>
      <c r="D936" s="25" t="s">
        <v>953</v>
      </c>
      <c r="E936" s="25" t="s">
        <v>1738</v>
      </c>
      <c r="F936" s="70" t="s">
        <v>1739</v>
      </c>
      <c r="G936" s="71"/>
      <c r="H936" s="71"/>
      <c r="I936" s="71"/>
      <c r="J936" s="25" t="s">
        <v>25</v>
      </c>
      <c r="K936" s="38">
        <v>4229.24</v>
      </c>
      <c r="L936" s="39"/>
      <c r="M936" s="40">
        <f>ROUND(L936*(1+$L$12),2)</f>
        <v>0</v>
      </c>
      <c r="N936" s="41">
        <f>ROUND(K936*M936,2)</f>
        <v>0</v>
      </c>
      <c r="O936" s="60"/>
      <c r="P936" s="63" t="b">
        <v>0</v>
      </c>
    </row>
    <row r="937" spans="1:16" ht="13" customHeight="1">
      <c r="C937" s="52" t="s">
        <v>1747</v>
      </c>
    </row>
    <row r="938" spans="1:16" ht="13" customHeight="1">
      <c r="C938" t="s">
        <v>1740</v>
      </c>
    </row>
    <row r="939" spans="1:16" ht="13" customHeight="1">
      <c r="C939" s="53"/>
      <c r="D939" s="53"/>
    </row>
    <row r="944" spans="1:16" ht="13" customHeight="1">
      <c r="F944" s="53"/>
      <c r="G944" s="54" t="s">
        <v>1741</v>
      </c>
      <c r="K944" s="57" t="s">
        <v>1742</v>
      </c>
    </row>
    <row r="945" spans="6:11" ht="13" customHeight="1">
      <c r="F945" s="53"/>
      <c r="G945" s="55" t="s">
        <v>1743</v>
      </c>
      <c r="K945" s="58" t="s">
        <v>1743</v>
      </c>
    </row>
    <row r="946" spans="6:11" ht="13" customHeight="1">
      <c r="F946" s="53"/>
      <c r="G946" s="56" t="s">
        <v>1744</v>
      </c>
      <c r="K946" s="58" t="s">
        <v>1745</v>
      </c>
    </row>
  </sheetData>
  <mergeCells count="926">
    <mergeCell ref="C1:J1"/>
    <mergeCell ref="C2:N2"/>
    <mergeCell ref="C3:N3"/>
    <mergeCell ref="C8:N8"/>
    <mergeCell ref="C12:J12"/>
    <mergeCell ref="C13:N13"/>
    <mergeCell ref="F14:I14"/>
    <mergeCell ref="K15:M15"/>
    <mergeCell ref="C17:N17"/>
    <mergeCell ref="F19:I19"/>
    <mergeCell ref="F20:I20"/>
    <mergeCell ref="D22:L22"/>
    <mergeCell ref="D23:L23"/>
    <mergeCell ref="F24:I24"/>
    <mergeCell ref="F25:I25"/>
    <mergeCell ref="F26:I26"/>
    <mergeCell ref="F27:I27"/>
    <mergeCell ref="F28:I28"/>
    <mergeCell ref="F29:I29"/>
    <mergeCell ref="F30:I30"/>
    <mergeCell ref="F31:I31"/>
    <mergeCell ref="F32:I32"/>
    <mergeCell ref="F33:I33"/>
    <mergeCell ref="D34:L34"/>
    <mergeCell ref="D35:L35"/>
    <mergeCell ref="F36:I36"/>
    <mergeCell ref="F37:I37"/>
    <mergeCell ref="F38:I38"/>
    <mergeCell ref="F39:I39"/>
    <mergeCell ref="F40:I40"/>
    <mergeCell ref="D41:L41"/>
    <mergeCell ref="F42:I42"/>
    <mergeCell ref="F43:I43"/>
    <mergeCell ref="F44:I44"/>
    <mergeCell ref="F45:I45"/>
    <mergeCell ref="D46:L46"/>
    <mergeCell ref="F47:I47"/>
    <mergeCell ref="F48:I48"/>
    <mergeCell ref="F49:I49"/>
    <mergeCell ref="D50:L50"/>
    <mergeCell ref="F51:I51"/>
    <mergeCell ref="F52:I52"/>
    <mergeCell ref="F53:I53"/>
    <mergeCell ref="F54:I54"/>
    <mergeCell ref="F55:I55"/>
    <mergeCell ref="D56:L56"/>
    <mergeCell ref="D57:L57"/>
    <mergeCell ref="F58:I58"/>
    <mergeCell ref="F59:I59"/>
    <mergeCell ref="F60:I60"/>
    <mergeCell ref="F61:I61"/>
    <mergeCell ref="D62:L62"/>
    <mergeCell ref="F63:I63"/>
    <mergeCell ref="F64:I64"/>
    <mergeCell ref="F65:I65"/>
    <mergeCell ref="F66:I66"/>
    <mergeCell ref="F67:I67"/>
    <mergeCell ref="F68:I68"/>
    <mergeCell ref="F69:I69"/>
    <mergeCell ref="F70:I70"/>
    <mergeCell ref="F71:I71"/>
    <mergeCell ref="F72:I72"/>
    <mergeCell ref="D73:L73"/>
    <mergeCell ref="F74:I74"/>
    <mergeCell ref="F75:I75"/>
    <mergeCell ref="F76:I76"/>
    <mergeCell ref="F77:I77"/>
    <mergeCell ref="F78:I78"/>
    <mergeCell ref="F79:I79"/>
    <mergeCell ref="D80:L80"/>
    <mergeCell ref="F81:I81"/>
    <mergeCell ref="F82:I82"/>
    <mergeCell ref="F83:I83"/>
    <mergeCell ref="F84:I84"/>
    <mergeCell ref="F85:I85"/>
    <mergeCell ref="D86:L86"/>
    <mergeCell ref="F87:I87"/>
    <mergeCell ref="F88:I88"/>
    <mergeCell ref="F89:I89"/>
    <mergeCell ref="F90:I90"/>
    <mergeCell ref="F91:I91"/>
    <mergeCell ref="F92:I92"/>
    <mergeCell ref="D93:L93"/>
    <mergeCell ref="F94:I94"/>
    <mergeCell ref="F95:I95"/>
    <mergeCell ref="F96:I96"/>
    <mergeCell ref="F97:I97"/>
    <mergeCell ref="F98:I98"/>
    <mergeCell ref="F99:I99"/>
    <mergeCell ref="F100:I100"/>
    <mergeCell ref="F101:I101"/>
    <mergeCell ref="F102:I102"/>
    <mergeCell ref="F103:I103"/>
    <mergeCell ref="D104:L104"/>
    <mergeCell ref="F105:I105"/>
    <mergeCell ref="F106:I106"/>
    <mergeCell ref="F107:I107"/>
    <mergeCell ref="F108:I108"/>
    <mergeCell ref="F109:I109"/>
    <mergeCell ref="D110:L110"/>
    <mergeCell ref="F111:I111"/>
    <mergeCell ref="F112:I112"/>
    <mergeCell ref="F113:I113"/>
    <mergeCell ref="F114:I114"/>
    <mergeCell ref="F115:I115"/>
    <mergeCell ref="F116:I116"/>
    <mergeCell ref="F117:I117"/>
    <mergeCell ref="F118:I118"/>
    <mergeCell ref="D119:L119"/>
    <mergeCell ref="F120:I120"/>
    <mergeCell ref="F121:I121"/>
    <mergeCell ref="F122:I122"/>
    <mergeCell ref="D123:L123"/>
    <mergeCell ref="F124:I124"/>
    <mergeCell ref="F125:I125"/>
    <mergeCell ref="F126:I126"/>
    <mergeCell ref="F127:I127"/>
    <mergeCell ref="F128:I128"/>
    <mergeCell ref="D129:L129"/>
    <mergeCell ref="D130:L130"/>
    <mergeCell ref="F131:I131"/>
    <mergeCell ref="F132:I132"/>
    <mergeCell ref="F133:I133"/>
    <mergeCell ref="F134:I134"/>
    <mergeCell ref="F135:I135"/>
    <mergeCell ref="F136:I136"/>
    <mergeCell ref="F137:I137"/>
    <mergeCell ref="F138:I138"/>
    <mergeCell ref="D139:L139"/>
    <mergeCell ref="F140:I140"/>
    <mergeCell ref="F141:I141"/>
    <mergeCell ref="F142:I142"/>
    <mergeCell ref="F143:I143"/>
    <mergeCell ref="D144:L144"/>
    <mergeCell ref="F145:I145"/>
    <mergeCell ref="F146:I146"/>
    <mergeCell ref="F147:I147"/>
    <mergeCell ref="F148:I148"/>
    <mergeCell ref="D149:L149"/>
    <mergeCell ref="F150:I150"/>
    <mergeCell ref="F151:I151"/>
    <mergeCell ref="F152:I152"/>
    <mergeCell ref="F153:I153"/>
    <mergeCell ref="F154:I154"/>
    <mergeCell ref="F155:I155"/>
    <mergeCell ref="F156:I156"/>
    <mergeCell ref="F157:I157"/>
    <mergeCell ref="F158:I158"/>
    <mergeCell ref="F159:I159"/>
    <mergeCell ref="D160:L160"/>
    <mergeCell ref="F161:I161"/>
    <mergeCell ref="F162:I162"/>
    <mergeCell ref="F163:I163"/>
    <mergeCell ref="F164:I164"/>
    <mergeCell ref="F165:I165"/>
    <mergeCell ref="D166:L166"/>
    <mergeCell ref="F167:I167"/>
    <mergeCell ref="D168:L168"/>
    <mergeCell ref="F169:I169"/>
    <mergeCell ref="F170:I170"/>
    <mergeCell ref="F171:I171"/>
    <mergeCell ref="F172:I172"/>
    <mergeCell ref="F173:I173"/>
    <mergeCell ref="D174:L174"/>
    <mergeCell ref="F175:I175"/>
    <mergeCell ref="F176:I176"/>
    <mergeCell ref="F177:I177"/>
    <mergeCell ref="F178:I178"/>
    <mergeCell ref="D179:L179"/>
    <mergeCell ref="F180:I180"/>
    <mergeCell ref="F181:I181"/>
    <mergeCell ref="F182:I182"/>
    <mergeCell ref="D183:L183"/>
    <mergeCell ref="F184:I184"/>
    <mergeCell ref="F185:I185"/>
    <mergeCell ref="F186:I186"/>
    <mergeCell ref="D187:L187"/>
    <mergeCell ref="F188:I188"/>
    <mergeCell ref="D189:L189"/>
    <mergeCell ref="D190:L190"/>
    <mergeCell ref="F191:I191"/>
    <mergeCell ref="F192:I192"/>
    <mergeCell ref="F193:I193"/>
    <mergeCell ref="F194:I194"/>
    <mergeCell ref="D195:L195"/>
    <mergeCell ref="F196:I196"/>
    <mergeCell ref="F197:I197"/>
    <mergeCell ref="F198:I198"/>
    <mergeCell ref="F199:I199"/>
    <mergeCell ref="D200:L200"/>
    <mergeCell ref="D201:L201"/>
    <mergeCell ref="F202:I202"/>
    <mergeCell ref="D203:L203"/>
    <mergeCell ref="F204:I204"/>
    <mergeCell ref="F205:I205"/>
    <mergeCell ref="F206:I206"/>
    <mergeCell ref="F207:I207"/>
    <mergeCell ref="F208:I208"/>
    <mergeCell ref="D209:L209"/>
    <mergeCell ref="F210:I210"/>
    <mergeCell ref="F211:I211"/>
    <mergeCell ref="F212:I212"/>
    <mergeCell ref="F213:I213"/>
    <mergeCell ref="F214:I214"/>
    <mergeCell ref="D215:L215"/>
    <mergeCell ref="F216:I216"/>
    <mergeCell ref="F217:I217"/>
    <mergeCell ref="D218:L218"/>
    <mergeCell ref="D219:L219"/>
    <mergeCell ref="F220:I220"/>
    <mergeCell ref="F221:I221"/>
    <mergeCell ref="F222:I222"/>
    <mergeCell ref="F223:I223"/>
    <mergeCell ref="D224:L224"/>
    <mergeCell ref="F225:I225"/>
    <mergeCell ref="F226:I226"/>
    <mergeCell ref="F227:I227"/>
    <mergeCell ref="D228:L228"/>
    <mergeCell ref="F229:I229"/>
    <mergeCell ref="F230:I230"/>
    <mergeCell ref="F231:I231"/>
    <mergeCell ref="F232:I232"/>
    <mergeCell ref="F233:I233"/>
    <mergeCell ref="F234:I234"/>
    <mergeCell ref="F235:I235"/>
    <mergeCell ref="F236:I236"/>
    <mergeCell ref="F237:I237"/>
    <mergeCell ref="F238:I238"/>
    <mergeCell ref="F239:I239"/>
    <mergeCell ref="F240:I240"/>
    <mergeCell ref="D241:L241"/>
    <mergeCell ref="F242:I242"/>
    <mergeCell ref="F243:I243"/>
    <mergeCell ref="F244:I244"/>
    <mergeCell ref="F245:I245"/>
    <mergeCell ref="F246:I246"/>
    <mergeCell ref="F247:I247"/>
    <mergeCell ref="F248:I248"/>
    <mergeCell ref="F249:I249"/>
    <mergeCell ref="F250:I250"/>
    <mergeCell ref="F251:I251"/>
    <mergeCell ref="F252:I252"/>
    <mergeCell ref="F253:I253"/>
    <mergeCell ref="F254:I254"/>
    <mergeCell ref="F255:I255"/>
    <mergeCell ref="F256:I256"/>
    <mergeCell ref="F257:I257"/>
    <mergeCell ref="D258:L258"/>
    <mergeCell ref="F259:I259"/>
    <mergeCell ref="D260:L260"/>
    <mergeCell ref="F261:I261"/>
    <mergeCell ref="F262:I262"/>
    <mergeCell ref="F263:I263"/>
    <mergeCell ref="F264:I264"/>
    <mergeCell ref="F265:I265"/>
    <mergeCell ref="F266:I266"/>
    <mergeCell ref="D267:L267"/>
    <mergeCell ref="D268:L268"/>
    <mergeCell ref="F269:I269"/>
    <mergeCell ref="F270:I270"/>
    <mergeCell ref="F271:I271"/>
    <mergeCell ref="F272:I272"/>
    <mergeCell ref="F273:I273"/>
    <mergeCell ref="F274:I274"/>
    <mergeCell ref="F275:I275"/>
    <mergeCell ref="F276:I276"/>
    <mergeCell ref="F277:I277"/>
    <mergeCell ref="F278:I278"/>
    <mergeCell ref="F279:I279"/>
    <mergeCell ref="F280:I280"/>
    <mergeCell ref="F281:I281"/>
    <mergeCell ref="D282:L282"/>
    <mergeCell ref="F283:I283"/>
    <mergeCell ref="F284:I284"/>
    <mergeCell ref="F285:I285"/>
    <mergeCell ref="D286:L286"/>
    <mergeCell ref="F287:I287"/>
    <mergeCell ref="F288:I288"/>
    <mergeCell ref="F289:I289"/>
    <mergeCell ref="F290:I290"/>
    <mergeCell ref="F291:I291"/>
    <mergeCell ref="F292:I292"/>
    <mergeCell ref="D293:L293"/>
    <mergeCell ref="D294:L294"/>
    <mergeCell ref="F295:I295"/>
    <mergeCell ref="F296:I296"/>
    <mergeCell ref="F297:I297"/>
    <mergeCell ref="F298:I298"/>
    <mergeCell ref="F299:I299"/>
    <mergeCell ref="F300:I300"/>
    <mergeCell ref="F301:I301"/>
    <mergeCell ref="F302:I302"/>
    <mergeCell ref="F303:I303"/>
    <mergeCell ref="F304:I304"/>
    <mergeCell ref="D305:L305"/>
    <mergeCell ref="F306:I306"/>
    <mergeCell ref="F307:I307"/>
    <mergeCell ref="D308:L308"/>
    <mergeCell ref="D309:L309"/>
    <mergeCell ref="F310:I310"/>
    <mergeCell ref="F311:I311"/>
    <mergeCell ref="F312:I312"/>
    <mergeCell ref="F313:I313"/>
    <mergeCell ref="F314:I314"/>
    <mergeCell ref="F315:I315"/>
    <mergeCell ref="F316:I316"/>
    <mergeCell ref="F317:I317"/>
    <mergeCell ref="D318:L318"/>
    <mergeCell ref="F319:I319"/>
    <mergeCell ref="F320:I320"/>
    <mergeCell ref="F321:I321"/>
    <mergeCell ref="F322:I322"/>
    <mergeCell ref="F323:I323"/>
    <mergeCell ref="F324:I324"/>
    <mergeCell ref="F325:I325"/>
    <mergeCell ref="F326:I326"/>
    <mergeCell ref="F327:I327"/>
    <mergeCell ref="F328:I328"/>
    <mergeCell ref="D329:L329"/>
    <mergeCell ref="D330:L330"/>
    <mergeCell ref="F331:I331"/>
    <mergeCell ref="F332:I332"/>
    <mergeCell ref="F333:I333"/>
    <mergeCell ref="F334:I334"/>
    <mergeCell ref="F335:I335"/>
    <mergeCell ref="F336:I336"/>
    <mergeCell ref="F337:I337"/>
    <mergeCell ref="F338:I338"/>
    <mergeCell ref="F339:I339"/>
    <mergeCell ref="F340:I340"/>
    <mergeCell ref="F341:I341"/>
    <mergeCell ref="F342:I342"/>
    <mergeCell ref="F343:I343"/>
    <mergeCell ref="F344:I344"/>
    <mergeCell ref="F345:I345"/>
    <mergeCell ref="D346:L346"/>
    <mergeCell ref="F347:I347"/>
    <mergeCell ref="D348:L348"/>
    <mergeCell ref="D349:L349"/>
    <mergeCell ref="F350:I350"/>
    <mergeCell ref="D351:L351"/>
    <mergeCell ref="F352:I352"/>
    <mergeCell ref="D353:L353"/>
    <mergeCell ref="D354:L354"/>
    <mergeCell ref="F355:I355"/>
    <mergeCell ref="F356:I356"/>
    <mergeCell ref="F357:I357"/>
    <mergeCell ref="F358:I358"/>
    <mergeCell ref="F359:I359"/>
    <mergeCell ref="F360:I360"/>
    <mergeCell ref="F361:I361"/>
    <mergeCell ref="F362:I362"/>
    <mergeCell ref="F363:I363"/>
    <mergeCell ref="F364:I364"/>
    <mergeCell ref="F365:I365"/>
    <mergeCell ref="F366:I366"/>
    <mergeCell ref="F367:I367"/>
    <mergeCell ref="F368:I368"/>
    <mergeCell ref="F369:I369"/>
    <mergeCell ref="F370:I370"/>
    <mergeCell ref="F371:I371"/>
    <mergeCell ref="F372:I372"/>
    <mergeCell ref="F373:I373"/>
    <mergeCell ref="F374:I374"/>
    <mergeCell ref="F375:I375"/>
    <mergeCell ref="F376:I376"/>
    <mergeCell ref="F377:I377"/>
    <mergeCell ref="F378:I378"/>
    <mergeCell ref="F379:I379"/>
    <mergeCell ref="F380:I380"/>
    <mergeCell ref="F381:I381"/>
    <mergeCell ref="F382:I382"/>
    <mergeCell ref="F383:I383"/>
    <mergeCell ref="F384:I384"/>
    <mergeCell ref="F385:I385"/>
    <mergeCell ref="F386:I386"/>
    <mergeCell ref="F387:I387"/>
    <mergeCell ref="F388:I388"/>
    <mergeCell ref="F389:I389"/>
    <mergeCell ref="F390:I390"/>
    <mergeCell ref="F391:I391"/>
    <mergeCell ref="F392:I392"/>
    <mergeCell ref="F393:I393"/>
    <mergeCell ref="D394:L394"/>
    <mergeCell ref="F395:I395"/>
    <mergeCell ref="F396:I396"/>
    <mergeCell ref="F397:I397"/>
    <mergeCell ref="F398:I398"/>
    <mergeCell ref="F399:I399"/>
    <mergeCell ref="F400:I400"/>
    <mergeCell ref="F401:I401"/>
    <mergeCell ref="F402:I402"/>
    <mergeCell ref="D403:L403"/>
    <mergeCell ref="F404:I404"/>
    <mergeCell ref="F405:I405"/>
    <mergeCell ref="F406:I406"/>
    <mergeCell ref="D407:L407"/>
    <mergeCell ref="F408:I408"/>
    <mergeCell ref="F409:I409"/>
    <mergeCell ref="F410:I410"/>
    <mergeCell ref="F411:I411"/>
    <mergeCell ref="D412:L412"/>
    <mergeCell ref="F413:I413"/>
    <mergeCell ref="D414:L414"/>
    <mergeCell ref="D415:L415"/>
    <mergeCell ref="F416:I416"/>
    <mergeCell ref="F417:I417"/>
    <mergeCell ref="F418:I418"/>
    <mergeCell ref="F419:I419"/>
    <mergeCell ref="F420:I420"/>
    <mergeCell ref="F421:I421"/>
    <mergeCell ref="F422:I422"/>
    <mergeCell ref="F423:I423"/>
    <mergeCell ref="F424:I424"/>
    <mergeCell ref="F425:I425"/>
    <mergeCell ref="F426:I426"/>
    <mergeCell ref="F427:I427"/>
    <mergeCell ref="F428:I428"/>
    <mergeCell ref="F429:I429"/>
    <mergeCell ref="F430:I430"/>
    <mergeCell ref="F431:I431"/>
    <mergeCell ref="F432:I432"/>
    <mergeCell ref="D433:L433"/>
    <mergeCell ref="F434:I434"/>
    <mergeCell ref="F435:I435"/>
    <mergeCell ref="F436:I436"/>
    <mergeCell ref="D437:L437"/>
    <mergeCell ref="D438:L438"/>
    <mergeCell ref="F439:I439"/>
    <mergeCell ref="F440:I440"/>
    <mergeCell ref="F441:I441"/>
    <mergeCell ref="F442:I442"/>
    <mergeCell ref="F443:I443"/>
    <mergeCell ref="F444:I444"/>
    <mergeCell ref="F445:I445"/>
    <mergeCell ref="F446:I446"/>
    <mergeCell ref="F447:I447"/>
    <mergeCell ref="F448:I448"/>
    <mergeCell ref="F449:I449"/>
    <mergeCell ref="F450:I450"/>
    <mergeCell ref="F451:I451"/>
    <mergeCell ref="F452:I452"/>
    <mergeCell ref="F453:I453"/>
    <mergeCell ref="F454:I454"/>
    <mergeCell ref="F455:I455"/>
    <mergeCell ref="F456:I456"/>
    <mergeCell ref="F457:I457"/>
    <mergeCell ref="F458:I458"/>
    <mergeCell ref="F459:I459"/>
    <mergeCell ref="F460:I460"/>
    <mergeCell ref="F461:I461"/>
    <mergeCell ref="F462:I462"/>
    <mergeCell ref="F463:I463"/>
    <mergeCell ref="F464:I464"/>
    <mergeCell ref="D465:L465"/>
    <mergeCell ref="F466:I466"/>
    <mergeCell ref="F467:I467"/>
    <mergeCell ref="F468:I468"/>
    <mergeCell ref="F469:I469"/>
    <mergeCell ref="F470:I470"/>
    <mergeCell ref="F471:I471"/>
    <mergeCell ref="F472:I472"/>
    <mergeCell ref="F473:I473"/>
    <mergeCell ref="F474:I474"/>
    <mergeCell ref="F475:I475"/>
    <mergeCell ref="F476:I476"/>
    <mergeCell ref="F477:I477"/>
    <mergeCell ref="F478:I478"/>
    <mergeCell ref="F479:I479"/>
    <mergeCell ref="F480:I480"/>
    <mergeCell ref="F481:I481"/>
    <mergeCell ref="F482:I482"/>
    <mergeCell ref="D483:L483"/>
    <mergeCell ref="F484:I484"/>
    <mergeCell ref="F485:I485"/>
    <mergeCell ref="F486:I486"/>
    <mergeCell ref="F487:I487"/>
    <mergeCell ref="F488:I488"/>
    <mergeCell ref="F489:I489"/>
    <mergeCell ref="F490:I490"/>
    <mergeCell ref="F491:I491"/>
    <mergeCell ref="F492:I492"/>
    <mergeCell ref="F493:I493"/>
    <mergeCell ref="F494:I494"/>
    <mergeCell ref="F495:I495"/>
    <mergeCell ref="F496:I496"/>
    <mergeCell ref="F497:I497"/>
    <mergeCell ref="F498:I498"/>
    <mergeCell ref="F499:I499"/>
    <mergeCell ref="F500:I500"/>
    <mergeCell ref="F501:I501"/>
    <mergeCell ref="F502:I502"/>
    <mergeCell ref="F503:I503"/>
    <mergeCell ref="F504:I504"/>
    <mergeCell ref="F505:I505"/>
    <mergeCell ref="F506:I506"/>
    <mergeCell ref="F507:I507"/>
    <mergeCell ref="F508:I508"/>
    <mergeCell ref="F509:I509"/>
    <mergeCell ref="F510:I510"/>
    <mergeCell ref="F511:I511"/>
    <mergeCell ref="F512:I512"/>
    <mergeCell ref="F513:I513"/>
    <mergeCell ref="F514:I514"/>
    <mergeCell ref="F515:I515"/>
    <mergeCell ref="F516:I516"/>
    <mergeCell ref="F517:I517"/>
    <mergeCell ref="F518:I518"/>
    <mergeCell ref="F519:I519"/>
    <mergeCell ref="D520:L520"/>
    <mergeCell ref="F521:I521"/>
    <mergeCell ref="F522:I522"/>
    <mergeCell ref="F523:I523"/>
    <mergeCell ref="F524:I524"/>
    <mergeCell ref="F525:I525"/>
    <mergeCell ref="F526:I526"/>
    <mergeCell ref="F527:I527"/>
    <mergeCell ref="F528:I528"/>
    <mergeCell ref="F529:I529"/>
    <mergeCell ref="D530:L530"/>
    <mergeCell ref="D531:L531"/>
    <mergeCell ref="F532:I532"/>
    <mergeCell ref="D533:L533"/>
    <mergeCell ref="F534:I534"/>
    <mergeCell ref="D535:L535"/>
    <mergeCell ref="F536:I536"/>
    <mergeCell ref="F537:I537"/>
    <mergeCell ref="F538:I538"/>
    <mergeCell ref="F539:I539"/>
    <mergeCell ref="F540:I540"/>
    <mergeCell ref="F541:I541"/>
    <mergeCell ref="F542:I542"/>
    <mergeCell ref="D543:L543"/>
    <mergeCell ref="F544:I544"/>
    <mergeCell ref="F545:I545"/>
    <mergeCell ref="F546:I546"/>
    <mergeCell ref="F547:I547"/>
    <mergeCell ref="F548:I548"/>
    <mergeCell ref="F549:I549"/>
    <mergeCell ref="F550:I550"/>
    <mergeCell ref="F551:I551"/>
    <mergeCell ref="F552:I552"/>
    <mergeCell ref="D553:L553"/>
    <mergeCell ref="F554:I554"/>
    <mergeCell ref="F555:I555"/>
    <mergeCell ref="F556:I556"/>
    <mergeCell ref="F557:I557"/>
    <mergeCell ref="F558:I558"/>
    <mergeCell ref="F559:I559"/>
    <mergeCell ref="F560:I560"/>
    <mergeCell ref="F561:I561"/>
    <mergeCell ref="F562:I562"/>
    <mergeCell ref="D563:L563"/>
    <mergeCell ref="F564:I564"/>
    <mergeCell ref="F565:I565"/>
    <mergeCell ref="F566:I566"/>
    <mergeCell ref="D567:L567"/>
    <mergeCell ref="F568:I568"/>
    <mergeCell ref="F569:I569"/>
    <mergeCell ref="F570:I570"/>
    <mergeCell ref="D571:L571"/>
    <mergeCell ref="D572:L572"/>
    <mergeCell ref="F573:I573"/>
    <mergeCell ref="F574:I574"/>
    <mergeCell ref="F575:I575"/>
    <mergeCell ref="F576:I576"/>
    <mergeCell ref="F577:I577"/>
    <mergeCell ref="F578:I578"/>
    <mergeCell ref="D579:L579"/>
    <mergeCell ref="F580:I580"/>
    <mergeCell ref="F581:I581"/>
    <mergeCell ref="F582:I582"/>
    <mergeCell ref="F583:I583"/>
    <mergeCell ref="F584:I584"/>
    <mergeCell ref="F585:I585"/>
    <mergeCell ref="F586:I586"/>
    <mergeCell ref="F587:I587"/>
    <mergeCell ref="F588:I588"/>
    <mergeCell ref="F589:I589"/>
    <mergeCell ref="F590:I590"/>
    <mergeCell ref="F591:I591"/>
    <mergeCell ref="F592:I592"/>
    <mergeCell ref="F593:I593"/>
    <mergeCell ref="F594:I594"/>
    <mergeCell ref="F595:I595"/>
    <mergeCell ref="F596:I596"/>
    <mergeCell ref="F597:I597"/>
    <mergeCell ref="F598:I598"/>
    <mergeCell ref="F599:I599"/>
    <mergeCell ref="F600:I600"/>
    <mergeCell ref="F601:I601"/>
    <mergeCell ref="F602:I602"/>
    <mergeCell ref="F603:I603"/>
    <mergeCell ref="F604:I604"/>
    <mergeCell ref="D605:L605"/>
    <mergeCell ref="F606:I606"/>
    <mergeCell ref="F607:I607"/>
    <mergeCell ref="F608:I608"/>
    <mergeCell ref="F609:I609"/>
    <mergeCell ref="F610:I610"/>
    <mergeCell ref="F611:I611"/>
    <mergeCell ref="F612:I612"/>
    <mergeCell ref="F613:I613"/>
    <mergeCell ref="F614:I614"/>
    <mergeCell ref="F615:I615"/>
    <mergeCell ref="F616:I616"/>
    <mergeCell ref="F617:I617"/>
    <mergeCell ref="F618:I618"/>
    <mergeCell ref="F619:I619"/>
    <mergeCell ref="F620:I620"/>
    <mergeCell ref="D621:L621"/>
    <mergeCell ref="F622:I622"/>
    <mergeCell ref="F623:I623"/>
    <mergeCell ref="F624:I624"/>
    <mergeCell ref="F625:I625"/>
    <mergeCell ref="F626:I626"/>
    <mergeCell ref="F627:I627"/>
    <mergeCell ref="F628:I628"/>
    <mergeCell ref="F629:I629"/>
    <mergeCell ref="F630:I630"/>
    <mergeCell ref="F631:I631"/>
    <mergeCell ref="F632:I632"/>
    <mergeCell ref="F633:I633"/>
    <mergeCell ref="F634:I634"/>
    <mergeCell ref="F635:I635"/>
    <mergeCell ref="D636:L636"/>
    <mergeCell ref="F637:I637"/>
    <mergeCell ref="F638:I638"/>
    <mergeCell ref="F639:I639"/>
    <mergeCell ref="F640:I640"/>
    <mergeCell ref="F641:I641"/>
    <mergeCell ref="D642:L642"/>
    <mergeCell ref="F643:I643"/>
    <mergeCell ref="F644:I644"/>
    <mergeCell ref="F645:I645"/>
    <mergeCell ref="F646:I646"/>
    <mergeCell ref="F647:I647"/>
    <mergeCell ref="F648:I648"/>
    <mergeCell ref="F649:I649"/>
    <mergeCell ref="F650:I650"/>
    <mergeCell ref="F651:I651"/>
    <mergeCell ref="F652:I652"/>
    <mergeCell ref="F653:I653"/>
    <mergeCell ref="F654:I654"/>
    <mergeCell ref="F655:I655"/>
    <mergeCell ref="F656:I656"/>
    <mergeCell ref="F657:I657"/>
    <mergeCell ref="F658:I658"/>
    <mergeCell ref="F659:I659"/>
    <mergeCell ref="D660:L660"/>
    <mergeCell ref="D661:L661"/>
    <mergeCell ref="F662:I662"/>
    <mergeCell ref="F663:I663"/>
    <mergeCell ref="F664:I664"/>
    <mergeCell ref="F665:I665"/>
    <mergeCell ref="F666:I666"/>
    <mergeCell ref="F667:I667"/>
    <mergeCell ref="D668:L668"/>
    <mergeCell ref="F669:I669"/>
    <mergeCell ref="F670:I670"/>
    <mergeCell ref="F671:I671"/>
    <mergeCell ref="F672:I672"/>
    <mergeCell ref="F673:I673"/>
    <mergeCell ref="F674:I674"/>
    <mergeCell ref="F675:I675"/>
    <mergeCell ref="D676:L676"/>
    <mergeCell ref="D677:L677"/>
    <mergeCell ref="F678:I678"/>
    <mergeCell ref="F679:I679"/>
    <mergeCell ref="F680:I680"/>
    <mergeCell ref="F681:I681"/>
    <mergeCell ref="F682:I682"/>
    <mergeCell ref="D683:L683"/>
    <mergeCell ref="F684:I684"/>
    <mergeCell ref="F685:I685"/>
    <mergeCell ref="D686:L686"/>
    <mergeCell ref="F687:I687"/>
    <mergeCell ref="F688:I688"/>
    <mergeCell ref="F689:I689"/>
    <mergeCell ref="F690:I690"/>
    <mergeCell ref="F691:I691"/>
    <mergeCell ref="F692:I692"/>
    <mergeCell ref="F693:I693"/>
    <mergeCell ref="F694:I694"/>
    <mergeCell ref="F695:I695"/>
    <mergeCell ref="F696:I696"/>
    <mergeCell ref="F697:I697"/>
    <mergeCell ref="F698:I698"/>
    <mergeCell ref="D699:L699"/>
    <mergeCell ref="F700:I700"/>
    <mergeCell ref="F701:I701"/>
    <mergeCell ref="F702:I702"/>
    <mergeCell ref="F703:I703"/>
    <mergeCell ref="D704:L704"/>
    <mergeCell ref="F705:I705"/>
    <mergeCell ref="F706:I706"/>
    <mergeCell ref="F707:I707"/>
    <mergeCell ref="F708:I708"/>
    <mergeCell ref="F709:I709"/>
    <mergeCell ref="F710:I710"/>
    <mergeCell ref="F711:I711"/>
    <mergeCell ref="F712:I712"/>
    <mergeCell ref="F713:I713"/>
    <mergeCell ref="D714:L714"/>
    <mergeCell ref="F715:I715"/>
    <mergeCell ref="F716:I716"/>
    <mergeCell ref="D717:L717"/>
    <mergeCell ref="F718:I718"/>
    <mergeCell ref="F719:I719"/>
    <mergeCell ref="F720:I720"/>
    <mergeCell ref="F721:I721"/>
    <mergeCell ref="F722:I722"/>
    <mergeCell ref="F723:I723"/>
    <mergeCell ref="F724:I724"/>
    <mergeCell ref="F725:I725"/>
    <mergeCell ref="F726:I726"/>
    <mergeCell ref="F727:I727"/>
    <mergeCell ref="F728:I728"/>
    <mergeCell ref="F729:I729"/>
    <mergeCell ref="F730:I730"/>
    <mergeCell ref="F731:I731"/>
    <mergeCell ref="F732:I732"/>
    <mergeCell ref="D733:L733"/>
    <mergeCell ref="F734:I734"/>
    <mergeCell ref="F735:I735"/>
    <mergeCell ref="F736:I736"/>
    <mergeCell ref="F737:I737"/>
    <mergeCell ref="F738:I738"/>
    <mergeCell ref="F739:I739"/>
    <mergeCell ref="F740:I740"/>
    <mergeCell ref="F741:I741"/>
    <mergeCell ref="F742:I742"/>
    <mergeCell ref="F743:I743"/>
    <mergeCell ref="F744:I744"/>
    <mergeCell ref="F745:I745"/>
    <mergeCell ref="F746:I746"/>
    <mergeCell ref="D747:L747"/>
    <mergeCell ref="F748:I748"/>
    <mergeCell ref="C751:N751"/>
    <mergeCell ref="F753:I753"/>
    <mergeCell ref="F754:I754"/>
    <mergeCell ref="D756:L756"/>
    <mergeCell ref="D757:L757"/>
    <mergeCell ref="F758:I758"/>
    <mergeCell ref="F759:I759"/>
    <mergeCell ref="F760:I760"/>
    <mergeCell ref="F761:I761"/>
    <mergeCell ref="F762:I762"/>
    <mergeCell ref="F763:I763"/>
    <mergeCell ref="F764:I764"/>
    <mergeCell ref="F765:I765"/>
    <mergeCell ref="F766:I766"/>
    <mergeCell ref="F767:I767"/>
    <mergeCell ref="F768:I768"/>
    <mergeCell ref="F769:I769"/>
    <mergeCell ref="D770:L770"/>
    <mergeCell ref="F771:I771"/>
    <mergeCell ref="F772:I772"/>
    <mergeCell ref="F773:I773"/>
    <mergeCell ref="F774:I774"/>
    <mergeCell ref="D775:L775"/>
    <mergeCell ref="F776:I776"/>
    <mergeCell ref="F777:I777"/>
    <mergeCell ref="F778:I778"/>
    <mergeCell ref="F779:I779"/>
    <mergeCell ref="D780:L780"/>
    <mergeCell ref="D781:L781"/>
    <mergeCell ref="F782:I782"/>
    <mergeCell ref="F783:I783"/>
    <mergeCell ref="F784:I784"/>
    <mergeCell ref="D785:L785"/>
    <mergeCell ref="F786:I786"/>
    <mergeCell ref="D787:L787"/>
    <mergeCell ref="F788:I788"/>
    <mergeCell ref="F789:I789"/>
    <mergeCell ref="F790:I790"/>
    <mergeCell ref="F791:I791"/>
    <mergeCell ref="D792:L792"/>
    <mergeCell ref="D793:L793"/>
    <mergeCell ref="F794:I794"/>
    <mergeCell ref="F795:I795"/>
    <mergeCell ref="D796:L796"/>
    <mergeCell ref="F797:I797"/>
    <mergeCell ref="F798:I798"/>
    <mergeCell ref="D799:L799"/>
    <mergeCell ref="D800:L800"/>
    <mergeCell ref="F801:I801"/>
    <mergeCell ref="F802:I802"/>
    <mergeCell ref="F803:I803"/>
    <mergeCell ref="F804:I804"/>
    <mergeCell ref="F805:I805"/>
    <mergeCell ref="F806:I806"/>
    <mergeCell ref="F807:I807"/>
    <mergeCell ref="D808:L808"/>
    <mergeCell ref="F809:I809"/>
    <mergeCell ref="F810:I810"/>
    <mergeCell ref="F811:I811"/>
    <mergeCell ref="F812:I812"/>
    <mergeCell ref="F813:I813"/>
    <mergeCell ref="F814:I814"/>
    <mergeCell ref="F815:I815"/>
    <mergeCell ref="F816:I816"/>
    <mergeCell ref="F817:I817"/>
    <mergeCell ref="F818:I818"/>
    <mergeCell ref="F819:I819"/>
    <mergeCell ref="F820:I820"/>
    <mergeCell ref="F821:I821"/>
    <mergeCell ref="F822:I822"/>
    <mergeCell ref="F823:I823"/>
    <mergeCell ref="F824:I824"/>
    <mergeCell ref="F825:I825"/>
    <mergeCell ref="D826:L826"/>
    <mergeCell ref="F827:I827"/>
    <mergeCell ref="D828:L828"/>
    <mergeCell ref="D829:L829"/>
    <mergeCell ref="F830:I830"/>
    <mergeCell ref="D831:L831"/>
    <mergeCell ref="F832:I832"/>
    <mergeCell ref="D833:L833"/>
    <mergeCell ref="F834:I834"/>
    <mergeCell ref="F835:I835"/>
    <mergeCell ref="D836:L836"/>
    <mergeCell ref="F837:I837"/>
    <mergeCell ref="F838:I838"/>
    <mergeCell ref="F839:I839"/>
    <mergeCell ref="F840:I840"/>
    <mergeCell ref="D841:L841"/>
    <mergeCell ref="F842:I842"/>
    <mergeCell ref="F843:I843"/>
    <mergeCell ref="F844:I844"/>
    <mergeCell ref="F845:I845"/>
    <mergeCell ref="F846:I846"/>
    <mergeCell ref="D847:L847"/>
    <mergeCell ref="F848:I848"/>
    <mergeCell ref="F849:I849"/>
    <mergeCell ref="F850:I850"/>
    <mergeCell ref="F851:I851"/>
    <mergeCell ref="F852:I852"/>
    <mergeCell ref="F853:I853"/>
    <mergeCell ref="F854:I854"/>
    <mergeCell ref="F855:I855"/>
    <mergeCell ref="D856:L856"/>
    <mergeCell ref="F857:I857"/>
    <mergeCell ref="F858:I858"/>
    <mergeCell ref="F859:I859"/>
    <mergeCell ref="F860:I860"/>
    <mergeCell ref="F861:I861"/>
    <mergeCell ref="D862:L862"/>
    <mergeCell ref="F863:I863"/>
    <mergeCell ref="F864:I864"/>
    <mergeCell ref="D865:L865"/>
    <mergeCell ref="F866:I866"/>
    <mergeCell ref="F867:I867"/>
    <mergeCell ref="F868:I868"/>
    <mergeCell ref="F869:I869"/>
    <mergeCell ref="F870:I870"/>
    <mergeCell ref="F871:I871"/>
    <mergeCell ref="D872:L872"/>
    <mergeCell ref="D873:L873"/>
    <mergeCell ref="F874:I874"/>
    <mergeCell ref="F875:I875"/>
    <mergeCell ref="F876:I876"/>
    <mergeCell ref="F877:I877"/>
    <mergeCell ref="F878:I878"/>
    <mergeCell ref="F879:I879"/>
    <mergeCell ref="D880:L880"/>
    <mergeCell ref="F881:I881"/>
    <mergeCell ref="F882:I882"/>
    <mergeCell ref="F883:I883"/>
    <mergeCell ref="F884:I884"/>
    <mergeCell ref="F885:I885"/>
    <mergeCell ref="F886:I886"/>
    <mergeCell ref="D887:L887"/>
    <mergeCell ref="F888:I888"/>
    <mergeCell ref="F889:I889"/>
    <mergeCell ref="F890:I890"/>
    <mergeCell ref="F891:I891"/>
    <mergeCell ref="F892:I892"/>
    <mergeCell ref="F893:I893"/>
    <mergeCell ref="F894:I894"/>
    <mergeCell ref="D895:L895"/>
    <mergeCell ref="D896:L896"/>
    <mergeCell ref="F897:I897"/>
    <mergeCell ref="F898:I898"/>
    <mergeCell ref="F899:I899"/>
    <mergeCell ref="D900:L900"/>
    <mergeCell ref="F901:I901"/>
    <mergeCell ref="D902:L902"/>
    <mergeCell ref="F903:I903"/>
    <mergeCell ref="F904:I904"/>
    <mergeCell ref="D905:L905"/>
    <mergeCell ref="F922:I922"/>
    <mergeCell ref="F923:I923"/>
    <mergeCell ref="F906:I906"/>
    <mergeCell ref="D907:L907"/>
    <mergeCell ref="D908:L908"/>
    <mergeCell ref="F909:I909"/>
    <mergeCell ref="F910:I910"/>
    <mergeCell ref="D911:L911"/>
    <mergeCell ref="F912:I912"/>
    <mergeCell ref="F913:I913"/>
    <mergeCell ref="F914:I914"/>
    <mergeCell ref="D933:L933"/>
    <mergeCell ref="F934:I934"/>
    <mergeCell ref="D935:L935"/>
    <mergeCell ref="F936:I936"/>
    <mergeCell ref="P5:P12"/>
    <mergeCell ref="P753:P754"/>
    <mergeCell ref="A5:B12"/>
    <mergeCell ref="C6:N7"/>
    <mergeCell ref="F924:I924"/>
    <mergeCell ref="F925:I925"/>
    <mergeCell ref="F926:I926"/>
    <mergeCell ref="D927:L927"/>
    <mergeCell ref="D928:L928"/>
    <mergeCell ref="F929:I929"/>
    <mergeCell ref="D930:L930"/>
    <mergeCell ref="F931:I931"/>
    <mergeCell ref="F932:I932"/>
    <mergeCell ref="F915:I915"/>
    <mergeCell ref="F916:I916"/>
    <mergeCell ref="F917:I917"/>
    <mergeCell ref="F918:I918"/>
    <mergeCell ref="D919:L919"/>
    <mergeCell ref="F920:I920"/>
    <mergeCell ref="F921:I921"/>
  </mergeCells>
  <dataValidations count="1">
    <dataValidation type="list" allowBlank="1" showErrorMessage="1" sqref="B756:B936" xr:uid="{00000000-0002-0000-0100-000000000000}">
      <formula1>"Macroserv.,Nível 2,Nível 3,Nível 4,Serviço"</formula1>
    </dataValidation>
  </dataValidations>
  <pageMargins left="0.75" right="0.75" top="1" bottom="1" header="0.5" footer="0.5"/>
  <pageSetup paperSize="9" scale="83" fitToHeight="0" orientation="landscape" r:id="rId1"/>
  <rowBreaks count="2" manualBreakCount="2">
    <brk id="925" min="2" max="13" man="1"/>
    <brk id="949" min="2" max="1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III</vt:lpstr>
      <vt:lpstr>'Anexo III'!Area_de_impressao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dos Santos</dc:creator>
  <cp:lastModifiedBy>Renata Northrup Costa M. Salomão</cp:lastModifiedBy>
  <cp:lastPrinted>2025-07-16T16:44:47Z</cp:lastPrinted>
  <dcterms:created xsi:type="dcterms:W3CDTF">2025-05-15T14:56:00Z</dcterms:created>
  <dcterms:modified xsi:type="dcterms:W3CDTF">2025-07-25T15:13:20Z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2F4EA2D914D1454DAE9C2BA9FB1807BF_13</vt:lpwstr>
  </property>
  <property fmtid="{D5CDD505-2E9C-101B-9397-08002B2CF9AE}" pid="3" name="KSOProductBuildVer">
    <vt:lpwstr>1046-12.2.0.21183</vt:lpwstr>
  </property>
</Properties>
</file>